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ipf\Downloads\Documentos (5)\"/>
    </mc:Choice>
  </mc:AlternateContent>
  <xr:revisionPtr revIDLastSave="0" documentId="13_ncr:1_{B8C6F49E-0426-4E31-8C18-C16869CA531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ORÇAMENTARIA" sheetId="1" r:id="rId1"/>
    <sheet name="PLANEJAMENTO PREÇOS" sheetId="94" r:id="rId2"/>
    <sheet name="PLANEJAMENTO" sheetId="95" r:id="rId3"/>
    <sheet name="1 - ASSISTENTE ADMINISTRATIVO" sheetId="45" r:id="rId4"/>
  </sheets>
  <definedNames>
    <definedName name="_xlnm.Print_Area" localSheetId="0">ORÇAMENTARIA!$D$1:$I$59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" i="95" l="1"/>
  <c r="U12" i="95"/>
  <c r="U13" i="95"/>
  <c r="U14" i="95"/>
  <c r="U15" i="95"/>
  <c r="U16" i="95"/>
  <c r="U17" i="95"/>
  <c r="U18" i="95"/>
  <c r="U19" i="95"/>
  <c r="U20" i="95"/>
  <c r="U21" i="95"/>
  <c r="U22" i="95"/>
  <c r="U23" i="95"/>
  <c r="U24" i="95"/>
  <c r="U25" i="95"/>
  <c r="U26" i="95"/>
  <c r="U27" i="95"/>
  <c r="U28" i="95"/>
  <c r="U29" i="95"/>
  <c r="U30" i="95"/>
  <c r="U31" i="95"/>
  <c r="U32" i="95"/>
  <c r="U33" i="95"/>
  <c r="U34" i="95"/>
  <c r="U35" i="95"/>
  <c r="U36" i="95"/>
  <c r="U37" i="95"/>
  <c r="U38" i="95"/>
  <c r="U39" i="95"/>
  <c r="U40" i="95"/>
  <c r="U41" i="95"/>
  <c r="U42" i="95"/>
  <c r="U43" i="95"/>
  <c r="U44" i="95"/>
  <c r="U45" i="95"/>
  <c r="U46" i="95"/>
  <c r="U47" i="95"/>
  <c r="U48" i="95"/>
  <c r="U49" i="95"/>
  <c r="U50" i="95"/>
  <c r="U51" i="95"/>
  <c r="U52" i="95"/>
  <c r="U53" i="95"/>
  <c r="U54" i="95"/>
  <c r="U55" i="95"/>
  <c r="U56" i="95"/>
  <c r="U57" i="95"/>
  <c r="U10" i="95"/>
  <c r="S11" i="95"/>
  <c r="S13" i="95"/>
  <c r="S15" i="95"/>
  <c r="S16" i="95"/>
  <c r="S18" i="95"/>
  <c r="S19" i="95"/>
  <c r="S20" i="95"/>
  <c r="S21" i="95"/>
  <c r="S23" i="95"/>
  <c r="S25" i="95"/>
  <c r="S30" i="95"/>
  <c r="S31" i="95"/>
  <c r="S32" i="95"/>
  <c r="S33" i="95"/>
  <c r="S34" i="95"/>
  <c r="S35" i="95"/>
  <c r="S36" i="95"/>
  <c r="S37" i="95"/>
  <c r="S38" i="95"/>
  <c r="S39" i="95"/>
  <c r="S40" i="95"/>
  <c r="S42" i="95"/>
  <c r="S43" i="95"/>
  <c r="S44" i="95"/>
  <c r="S48" i="95"/>
  <c r="S49" i="95"/>
  <c r="S50" i="95"/>
  <c r="S51" i="95"/>
  <c r="S52" i="95"/>
  <c r="S53" i="95"/>
  <c r="S54" i="95"/>
  <c r="S55" i="95"/>
  <c r="S10" i="95"/>
  <c r="R21" i="95"/>
  <c r="T21" i="95" s="1"/>
  <c r="V21" i="95" s="1"/>
  <c r="R24" i="95"/>
  <c r="T24" i="95" s="1"/>
  <c r="V24" i="95" s="1"/>
  <c r="R37" i="95"/>
  <c r="T37" i="95" s="1"/>
  <c r="V37" i="95" s="1"/>
  <c r="R40" i="95"/>
  <c r="T40" i="95" s="1"/>
  <c r="V40" i="95" s="1"/>
  <c r="R53" i="95"/>
  <c r="T53" i="95" s="1"/>
  <c r="V53" i="95" s="1"/>
  <c r="P42" i="95"/>
  <c r="P46" i="95"/>
  <c r="P47" i="95"/>
  <c r="P50" i="95"/>
  <c r="P55" i="95"/>
  <c r="O57" i="95"/>
  <c r="R57" i="95" s="1"/>
  <c r="T57" i="95" s="1"/>
  <c r="V57" i="95" s="1"/>
  <c r="N43" i="95"/>
  <c r="N10" i="95"/>
  <c r="M25" i="95"/>
  <c r="P25" i="95" s="1"/>
  <c r="L11" i="95"/>
  <c r="O11" i="95" s="1"/>
  <c r="R11" i="95" s="1"/>
  <c r="T11" i="95" s="1"/>
  <c r="V11" i="95" s="1"/>
  <c r="L12" i="95"/>
  <c r="O12" i="95" s="1"/>
  <c r="R12" i="95" s="1"/>
  <c r="T12" i="95" s="1"/>
  <c r="V12" i="95" s="1"/>
  <c r="L13" i="95"/>
  <c r="N13" i="95" s="1"/>
  <c r="L14" i="95"/>
  <c r="N14" i="95" s="1"/>
  <c r="L15" i="95"/>
  <c r="M15" i="95" s="1"/>
  <c r="P15" i="95" s="1"/>
  <c r="L16" i="95"/>
  <c r="M16" i="95" s="1"/>
  <c r="L17" i="95"/>
  <c r="M17" i="95" s="1"/>
  <c r="P17" i="95" s="1"/>
  <c r="L18" i="95"/>
  <c r="M18" i="95" s="1"/>
  <c r="P18" i="95" s="1"/>
  <c r="L19" i="95"/>
  <c r="M19" i="95" s="1"/>
  <c r="P19" i="95" s="1"/>
  <c r="L20" i="95"/>
  <c r="O20" i="95" s="1"/>
  <c r="R20" i="95" s="1"/>
  <c r="T20" i="95" s="1"/>
  <c r="V20" i="95" s="1"/>
  <c r="L21" i="95"/>
  <c r="O21" i="95" s="1"/>
  <c r="L22" i="95"/>
  <c r="O22" i="95" s="1"/>
  <c r="R22" i="95" s="1"/>
  <c r="T22" i="95" s="1"/>
  <c r="V22" i="95" s="1"/>
  <c r="L23" i="95"/>
  <c r="O23" i="95" s="1"/>
  <c r="R23" i="95" s="1"/>
  <c r="T23" i="95" s="1"/>
  <c r="V23" i="95" s="1"/>
  <c r="L24" i="95"/>
  <c r="O24" i="95" s="1"/>
  <c r="L25" i="95"/>
  <c r="N25" i="95" s="1"/>
  <c r="L26" i="95"/>
  <c r="M26" i="95" s="1"/>
  <c r="P26" i="95" s="1"/>
  <c r="L27" i="95"/>
  <c r="O27" i="95" s="1"/>
  <c r="R27" i="95" s="1"/>
  <c r="T27" i="95" s="1"/>
  <c r="V27" i="95" s="1"/>
  <c r="L28" i="95"/>
  <c r="O28" i="95" s="1"/>
  <c r="R28" i="95" s="1"/>
  <c r="T28" i="95" s="1"/>
  <c r="V28" i="95" s="1"/>
  <c r="L29" i="95"/>
  <c r="O29" i="95" s="1"/>
  <c r="R29" i="95" s="1"/>
  <c r="T29" i="95" s="1"/>
  <c r="V29" i="95" s="1"/>
  <c r="L30" i="95"/>
  <c r="N30" i="95" s="1"/>
  <c r="L31" i="95"/>
  <c r="M31" i="95" s="1"/>
  <c r="L32" i="95"/>
  <c r="M32" i="95" s="1"/>
  <c r="L33" i="95"/>
  <c r="M33" i="95" s="1"/>
  <c r="P33" i="95" s="1"/>
  <c r="L34" i="95"/>
  <c r="M34" i="95" s="1"/>
  <c r="P34" i="95" s="1"/>
  <c r="L35" i="95"/>
  <c r="M35" i="95" s="1"/>
  <c r="P35" i="95" s="1"/>
  <c r="L36" i="95"/>
  <c r="M36" i="95" s="1"/>
  <c r="P36" i="95" s="1"/>
  <c r="L37" i="95"/>
  <c r="O37" i="95" s="1"/>
  <c r="L38" i="95"/>
  <c r="O38" i="95" s="1"/>
  <c r="R38" i="95" s="1"/>
  <c r="T38" i="95" s="1"/>
  <c r="V38" i="95" s="1"/>
  <c r="L39" i="95"/>
  <c r="O39" i="95" s="1"/>
  <c r="R39" i="95" s="1"/>
  <c r="T39" i="95" s="1"/>
  <c r="V39" i="95" s="1"/>
  <c r="L40" i="95"/>
  <c r="O40" i="95" s="1"/>
  <c r="L41" i="95"/>
  <c r="N41" i="95" s="1"/>
  <c r="L42" i="95"/>
  <c r="O42" i="95" s="1"/>
  <c r="R42" i="95" s="1"/>
  <c r="T42" i="95" s="1"/>
  <c r="V42" i="95" s="1"/>
  <c r="L43" i="95"/>
  <c r="M43" i="95" s="1"/>
  <c r="L44" i="95"/>
  <c r="O44" i="95" s="1"/>
  <c r="R44" i="95" s="1"/>
  <c r="T44" i="95" s="1"/>
  <c r="V44" i="95" s="1"/>
  <c r="L45" i="95"/>
  <c r="O45" i="95" s="1"/>
  <c r="R45" i="95" s="1"/>
  <c r="T45" i="95" s="1"/>
  <c r="V45" i="95" s="1"/>
  <c r="L46" i="95"/>
  <c r="N46" i="95" s="1"/>
  <c r="L47" i="95"/>
  <c r="N47" i="95" s="1"/>
  <c r="L48" i="95"/>
  <c r="N48" i="95" s="1"/>
  <c r="L49" i="95"/>
  <c r="N49" i="95" s="1"/>
  <c r="L50" i="95"/>
  <c r="N50" i="95" s="1"/>
  <c r="L51" i="95"/>
  <c r="M51" i="95" s="1"/>
  <c r="P51" i="95" s="1"/>
  <c r="L52" i="95"/>
  <c r="M52" i="95" s="1"/>
  <c r="P52" i="95" s="1"/>
  <c r="L53" i="95"/>
  <c r="O53" i="95" s="1"/>
  <c r="L54" i="95"/>
  <c r="M54" i="95" s="1"/>
  <c r="P54" i="95" s="1"/>
  <c r="L55" i="95"/>
  <c r="O55" i="95" s="1"/>
  <c r="R55" i="95" s="1"/>
  <c r="T55" i="95" s="1"/>
  <c r="V55" i="95" s="1"/>
  <c r="L56" i="95"/>
  <c r="M56" i="95" s="1"/>
  <c r="P56" i="95" s="1"/>
  <c r="L57" i="95"/>
  <c r="M57" i="95" s="1"/>
  <c r="P57" i="95" s="1"/>
  <c r="L10" i="95"/>
  <c r="M10" i="95" s="1"/>
  <c r="J13" i="95"/>
  <c r="J16" i="95"/>
  <c r="J18" i="95"/>
  <c r="J19" i="95"/>
  <c r="J20" i="95"/>
  <c r="J25" i="95"/>
  <c r="J32" i="95"/>
  <c r="J33" i="95"/>
  <c r="J34" i="95"/>
  <c r="J35" i="95"/>
  <c r="J36" i="95"/>
  <c r="J37" i="95"/>
  <c r="J38" i="95"/>
  <c r="J39" i="95"/>
  <c r="J42" i="95"/>
  <c r="J43" i="95"/>
  <c r="J44" i="95"/>
  <c r="J48" i="95"/>
  <c r="J49" i="95"/>
  <c r="J52" i="95"/>
  <c r="J53" i="95"/>
  <c r="J54" i="95"/>
  <c r="J11" i="95"/>
  <c r="I12" i="95"/>
  <c r="I14" i="95"/>
  <c r="F57" i="95"/>
  <c r="F54" i="95"/>
  <c r="F52" i="95"/>
  <c r="F51" i="95"/>
  <c r="F50" i="95"/>
  <c r="F49" i="95"/>
  <c r="F48" i="95"/>
  <c r="F47" i="95"/>
  <c r="F46" i="95"/>
  <c r="F45" i="95"/>
  <c r="F39" i="95"/>
  <c r="F38" i="95"/>
  <c r="F37" i="95"/>
  <c r="F36" i="95"/>
  <c r="F29" i="95"/>
  <c r="F28" i="95"/>
  <c r="F27" i="95"/>
  <c r="F26" i="95"/>
  <c r="F25" i="95"/>
  <c r="F24" i="95"/>
  <c r="F23" i="95"/>
  <c r="F22" i="95"/>
  <c r="F21" i="95"/>
  <c r="F20" i="95"/>
  <c r="F19" i="95"/>
  <c r="F18" i="95"/>
  <c r="F15" i="95"/>
  <c r="F14" i="95"/>
  <c r="F13" i="95"/>
  <c r="F12" i="95"/>
  <c r="F10" i="95"/>
  <c r="W11" i="95" l="1"/>
  <c r="F11" i="1" s="1"/>
  <c r="W44" i="95"/>
  <c r="F44" i="1" s="1"/>
  <c r="W13" i="95"/>
  <c r="F13" i="1" s="1"/>
  <c r="N28" i="95"/>
  <c r="N11" i="95"/>
  <c r="O10" i="95"/>
  <c r="R10" i="95" s="1"/>
  <c r="T10" i="95" s="1"/>
  <c r="V10" i="95" s="1"/>
  <c r="W50" i="95"/>
  <c r="F50" i="1" s="1"/>
  <c r="M44" i="95"/>
  <c r="P44" i="95" s="1"/>
  <c r="M28" i="95"/>
  <c r="P28" i="95" s="1"/>
  <c r="M27" i="95"/>
  <c r="P27" i="95" s="1"/>
  <c r="M12" i="95"/>
  <c r="P12" i="95" s="1"/>
  <c r="M11" i="95"/>
  <c r="P11" i="95" s="1"/>
  <c r="W55" i="95"/>
  <c r="F55" i="1" s="1"/>
  <c r="P10" i="95"/>
  <c r="M14" i="95"/>
  <c r="P14" i="95" s="1"/>
  <c r="N45" i="95"/>
  <c r="W45" i="95" s="1"/>
  <c r="F45" i="1" s="1"/>
  <c r="N44" i="95"/>
  <c r="O43" i="95"/>
  <c r="R43" i="95" s="1"/>
  <c r="T43" i="95" s="1"/>
  <c r="V43" i="95" s="1"/>
  <c r="M48" i="95"/>
  <c r="N42" i="95"/>
  <c r="W42" i="95" s="1"/>
  <c r="F42" i="1" s="1"/>
  <c r="M49" i="95"/>
  <c r="M45" i="95"/>
  <c r="N29" i="95"/>
  <c r="O41" i="95"/>
  <c r="R41" i="95" s="1"/>
  <c r="T41" i="95" s="1"/>
  <c r="V41" i="95" s="1"/>
  <c r="M41" i="95"/>
  <c r="N27" i="95"/>
  <c r="M30" i="95"/>
  <c r="P30" i="95" s="1"/>
  <c r="N26" i="95"/>
  <c r="W26" i="95" s="1"/>
  <c r="F26" i="1" s="1"/>
  <c r="O26" i="95"/>
  <c r="R26" i="95" s="1"/>
  <c r="T26" i="95" s="1"/>
  <c r="V26" i="95" s="1"/>
  <c r="M29" i="95"/>
  <c r="P29" i="95" s="1"/>
  <c r="N12" i="95"/>
  <c r="O25" i="95"/>
  <c r="R25" i="95" s="1"/>
  <c r="T25" i="95" s="1"/>
  <c r="V25" i="95" s="1"/>
  <c r="P31" i="95"/>
  <c r="P32" i="95"/>
  <c r="P16" i="95"/>
  <c r="P43" i="95"/>
  <c r="W43" i="95" s="1"/>
  <c r="F43" i="1" s="1"/>
  <c r="O19" i="95"/>
  <c r="R19" i="95" s="1"/>
  <c r="T19" i="95" s="1"/>
  <c r="V19" i="95" s="1"/>
  <c r="O50" i="95"/>
  <c r="R50" i="95" s="1"/>
  <c r="T50" i="95" s="1"/>
  <c r="V50" i="95" s="1"/>
  <c r="O34" i="95"/>
  <c r="R34" i="95" s="1"/>
  <c r="T34" i="95" s="1"/>
  <c r="V34" i="95" s="1"/>
  <c r="O18" i="95"/>
  <c r="R18" i="95" s="1"/>
  <c r="T18" i="95" s="1"/>
  <c r="V18" i="95" s="1"/>
  <c r="N57" i="95"/>
  <c r="W57" i="95" s="1"/>
  <c r="F57" i="1" s="1"/>
  <c r="N56" i="95"/>
  <c r="W56" i="95" s="1"/>
  <c r="F56" i="1" s="1"/>
  <c r="N40" i="95"/>
  <c r="N24" i="95"/>
  <c r="O49" i="95"/>
  <c r="R49" i="95" s="1"/>
  <c r="T49" i="95" s="1"/>
  <c r="V49" i="95" s="1"/>
  <c r="O33" i="95"/>
  <c r="R33" i="95" s="1"/>
  <c r="T33" i="95" s="1"/>
  <c r="V33" i="95" s="1"/>
  <c r="O17" i="95"/>
  <c r="R17" i="95" s="1"/>
  <c r="T17" i="95" s="1"/>
  <c r="V17" i="95" s="1"/>
  <c r="M40" i="95"/>
  <c r="M24" i="95"/>
  <c r="N55" i="95"/>
  <c r="N39" i="95"/>
  <c r="W39" i="95" s="1"/>
  <c r="F39" i="1" s="1"/>
  <c r="N23" i="95"/>
  <c r="W23" i="95" s="1"/>
  <c r="F23" i="1" s="1"/>
  <c r="P48" i="95"/>
  <c r="M39" i="95"/>
  <c r="P39" i="95" s="1"/>
  <c r="M23" i="95"/>
  <c r="P23" i="95" s="1"/>
  <c r="N54" i="95"/>
  <c r="N38" i="95"/>
  <c r="N22" i="95"/>
  <c r="O56" i="95"/>
  <c r="R56" i="95" s="1"/>
  <c r="T56" i="95" s="1"/>
  <c r="V56" i="95" s="1"/>
  <c r="O48" i="95"/>
  <c r="R48" i="95" s="1"/>
  <c r="T48" i="95" s="1"/>
  <c r="V48" i="95" s="1"/>
  <c r="O32" i="95"/>
  <c r="R32" i="95" s="1"/>
  <c r="T32" i="95" s="1"/>
  <c r="V32" i="95" s="1"/>
  <c r="O16" i="95"/>
  <c r="R16" i="95" s="1"/>
  <c r="T16" i="95" s="1"/>
  <c r="V16" i="95" s="1"/>
  <c r="M38" i="95"/>
  <c r="M22" i="95"/>
  <c r="N53" i="95"/>
  <c r="N37" i="95"/>
  <c r="N21" i="95"/>
  <c r="O51" i="95"/>
  <c r="R51" i="95" s="1"/>
  <c r="T51" i="95" s="1"/>
  <c r="V51" i="95" s="1"/>
  <c r="M37" i="95"/>
  <c r="M21" i="95"/>
  <c r="N52" i="95"/>
  <c r="N36" i="95"/>
  <c r="W36" i="95" s="1"/>
  <c r="F36" i="1" s="1"/>
  <c r="N20" i="95"/>
  <c r="O47" i="95"/>
  <c r="R47" i="95" s="1"/>
  <c r="T47" i="95" s="1"/>
  <c r="V47" i="95" s="1"/>
  <c r="O31" i="95"/>
  <c r="R31" i="95" s="1"/>
  <c r="T31" i="95" s="1"/>
  <c r="V31" i="95" s="1"/>
  <c r="O15" i="95"/>
  <c r="R15" i="95" s="1"/>
  <c r="T15" i="95" s="1"/>
  <c r="V15" i="95" s="1"/>
  <c r="M20" i="95"/>
  <c r="N51" i="95"/>
  <c r="W51" i="95" s="1"/>
  <c r="F51" i="1" s="1"/>
  <c r="N35" i="95"/>
  <c r="W35" i="95" s="1"/>
  <c r="F35" i="1" s="1"/>
  <c r="N19" i="95"/>
  <c r="W19" i="95" s="1"/>
  <c r="F19" i="1" s="1"/>
  <c r="N34" i="95"/>
  <c r="W34" i="95" s="1"/>
  <c r="F34" i="1" s="1"/>
  <c r="N18" i="95"/>
  <c r="W18" i="95" s="1"/>
  <c r="F18" i="1" s="1"/>
  <c r="O54" i="95"/>
  <c r="R54" i="95" s="1"/>
  <c r="T54" i="95" s="1"/>
  <c r="V54" i="95" s="1"/>
  <c r="O46" i="95"/>
  <c r="R46" i="95" s="1"/>
  <c r="T46" i="95" s="1"/>
  <c r="V46" i="95" s="1"/>
  <c r="O30" i="95"/>
  <c r="R30" i="95" s="1"/>
  <c r="T30" i="95" s="1"/>
  <c r="V30" i="95" s="1"/>
  <c r="O14" i="95"/>
  <c r="R14" i="95" s="1"/>
  <c r="T14" i="95" s="1"/>
  <c r="V14" i="95" s="1"/>
  <c r="O35" i="95"/>
  <c r="R35" i="95" s="1"/>
  <c r="T35" i="95" s="1"/>
  <c r="V35" i="95" s="1"/>
  <c r="N33" i="95"/>
  <c r="N17" i="95"/>
  <c r="P45" i="95"/>
  <c r="M53" i="95"/>
  <c r="N32" i="95"/>
  <c r="W32" i="95" s="1"/>
  <c r="F32" i="1" s="1"/>
  <c r="N16" i="95"/>
  <c r="N31" i="95"/>
  <c r="W31" i="95" s="1"/>
  <c r="F31" i="1" s="1"/>
  <c r="N15" i="95"/>
  <c r="W15" i="95" s="1"/>
  <c r="F15" i="1" s="1"/>
  <c r="O52" i="95"/>
  <c r="R52" i="95" s="1"/>
  <c r="T52" i="95" s="1"/>
  <c r="V52" i="95" s="1"/>
  <c r="O36" i="95"/>
  <c r="R36" i="95" s="1"/>
  <c r="T36" i="95" s="1"/>
  <c r="V36" i="95" s="1"/>
  <c r="O13" i="95"/>
  <c r="R13" i="95" s="1"/>
  <c r="T13" i="95" s="1"/>
  <c r="V13" i="95" s="1"/>
  <c r="M13" i="95"/>
  <c r="P13" i="95" s="1"/>
  <c r="W12" i="95" l="1"/>
  <c r="F12" i="1" s="1"/>
  <c r="W20" i="95"/>
  <c r="F20" i="1" s="1"/>
  <c r="W53" i="95"/>
  <c r="F53" i="1" s="1"/>
  <c r="P49" i="95"/>
  <c r="W49" i="95"/>
  <c r="F49" i="1" s="1"/>
  <c r="W48" i="95"/>
  <c r="F48" i="1" s="1"/>
  <c r="P24" i="95"/>
  <c r="W24" i="95"/>
  <c r="F24" i="1" s="1"/>
  <c r="W29" i="95"/>
  <c r="F29" i="1" s="1"/>
  <c r="W52" i="95"/>
  <c r="F52" i="1" s="1"/>
  <c r="W37" i="95"/>
  <c r="F37" i="1" s="1"/>
  <c r="W22" i="95"/>
  <c r="F22" i="1" s="1"/>
  <c r="P40" i="95"/>
  <c r="W40" i="95" s="1"/>
  <c r="F40" i="1" s="1"/>
  <c r="W30" i="95"/>
  <c r="F30" i="1" s="1"/>
  <c r="W27" i="95"/>
  <c r="F27" i="1" s="1"/>
  <c r="W16" i="95"/>
  <c r="F16" i="1" s="1"/>
  <c r="W46" i="95"/>
  <c r="F46" i="1" s="1"/>
  <c r="W28" i="95"/>
  <c r="F28" i="1" s="1"/>
  <c r="W17" i="95"/>
  <c r="F17" i="1" s="1"/>
  <c r="P41" i="95"/>
  <c r="W41" i="95"/>
  <c r="F41" i="1" s="1"/>
  <c r="W25" i="95"/>
  <c r="F25" i="1" s="1"/>
  <c r="W33" i="95"/>
  <c r="F33" i="1" s="1"/>
  <c r="W54" i="95"/>
  <c r="F54" i="1" s="1"/>
  <c r="W47" i="95"/>
  <c r="F47" i="1" s="1"/>
  <c r="W10" i="95"/>
  <c r="F10" i="1" s="1"/>
  <c r="W14" i="95"/>
  <c r="F14" i="1" s="1"/>
  <c r="P53" i="95"/>
  <c r="P22" i="95"/>
  <c r="P38" i="95"/>
  <c r="W38" i="95" s="1"/>
  <c r="F38" i="1" s="1"/>
  <c r="P20" i="95"/>
  <c r="P21" i="95"/>
  <c r="W21" i="95" s="1"/>
  <c r="F21" i="1" s="1"/>
  <c r="P37" i="95"/>
  <c r="I77" i="45"/>
  <c r="I78" i="45" s="1"/>
  <c r="I59" i="45" l="1"/>
  <c r="I81" i="45" s="1"/>
  <c r="I82" i="45" l="1"/>
  <c r="I83" i="45" l="1"/>
  <c r="I58" i="1" s="1"/>
  <c r="I59" i="1" s="1"/>
</calcChain>
</file>

<file path=xl/sharedStrings.xml><?xml version="1.0" encoding="utf-8"?>
<sst xmlns="http://schemas.openxmlformats.org/spreadsheetml/2006/main" count="413" uniqueCount="189">
  <si>
    <t>Descrição</t>
  </si>
  <si>
    <t>Item</t>
  </si>
  <si>
    <t>Posto</t>
  </si>
  <si>
    <t>2.1</t>
  </si>
  <si>
    <t>2.2</t>
  </si>
  <si>
    <t>SEBRAE</t>
  </si>
  <si>
    <t>INCRA</t>
  </si>
  <si>
    <t>FGTS</t>
  </si>
  <si>
    <t>2.3</t>
  </si>
  <si>
    <t>Equipamentos</t>
  </si>
  <si>
    <t>UND</t>
  </si>
  <si>
    <t>Previsão Quantitativa Mensal</t>
  </si>
  <si>
    <t>CUSTO UNITARIO S/ BDI</t>
  </si>
  <si>
    <t>CUSTO TOTAL C/ BDI</t>
  </si>
  <si>
    <t>QUANTIDADE</t>
  </si>
  <si>
    <t>PODADOR</t>
  </si>
  <si>
    <t>ANEXO - PLANILHA ORÇAMENTARIA</t>
  </si>
  <si>
    <t>TECNICO SEGURANÇA DO TRABALHO</t>
  </si>
  <si>
    <t>VARREDOR</t>
  </si>
  <si>
    <t>COLETOR DE LIXO DOMICILIAR</t>
  </si>
  <si>
    <t>AUXILIAR DE SERVIÇOS GERAIS</t>
  </si>
  <si>
    <t>AUXILIAR DE SERVIÇOS GERAIS - INSALUBRIDADE - 20%</t>
  </si>
  <si>
    <t>AUXILIAR DE SERVIÇOS GERAIS - INSALUBRIDADE - 40%</t>
  </si>
  <si>
    <t xml:space="preserve">CONTINUO </t>
  </si>
  <si>
    <t>INSTRUTOR EDUCACIONAL</t>
  </si>
  <si>
    <t>PORTEIRO/VIGIA DIURNO 12/36 HS</t>
  </si>
  <si>
    <t>PORTEIRO/VIGIA NOTURNO 12/36 HS</t>
  </si>
  <si>
    <t>TRABALHADOR BRAÇAL</t>
  </si>
  <si>
    <t xml:space="preserve">COZINHEIRO </t>
  </si>
  <si>
    <t>COVEIRO</t>
  </si>
  <si>
    <t>PORTEIRO/VIGIA</t>
  </si>
  <si>
    <t>ASSISTENTE ADMINISTRATIVO</t>
  </si>
  <si>
    <t xml:space="preserve">RECEPCIONISTA </t>
  </si>
  <si>
    <t xml:space="preserve">ENCARREGADO </t>
  </si>
  <si>
    <t xml:space="preserve">SUPERVISOR </t>
  </si>
  <si>
    <t>ZELADOR</t>
  </si>
  <si>
    <t>COPEIRO</t>
  </si>
  <si>
    <t>MOTORISTA DE VEICULO PEQUENO</t>
  </si>
  <si>
    <t>MOTORISTA DE CAMINHÃO NÃO ARTICULADO</t>
  </si>
  <si>
    <t>MOTORISTA DE ONIBUS/MICROONIBUS</t>
  </si>
  <si>
    <t xml:space="preserve">OPERADOR DE MAQUINAS PESADAS </t>
  </si>
  <si>
    <t>TELEFONISTA</t>
  </si>
  <si>
    <t>JARDINEIRO</t>
  </si>
  <si>
    <t>CAPINEIRO</t>
  </si>
  <si>
    <t>LAVADOR DE VEICULOS</t>
  </si>
  <si>
    <t xml:space="preserve">MECANICO </t>
  </si>
  <si>
    <t>OPERADOR DE ROÇADEIRA</t>
  </si>
  <si>
    <r>
      <rPr>
        <b/>
        <sz val="14"/>
        <rFont val="Arial"/>
        <family val="2"/>
      </rPr>
      <t>ANEXO IV - PLANILHA MODELO – FORMAÇÃO DE CUSTOS</t>
    </r>
  </si>
  <si>
    <t xml:space="preserve">PLANILHA DE COMPOSIÇÃO DE CUSTOS CONFORME A CCT </t>
  </si>
  <si>
    <t>DADOS COMPLEMENTARES PARA COMPOSIÇÃO DOS CUSTOS</t>
  </si>
  <si>
    <t>TIPO DE SERVIÇO</t>
  </si>
  <si>
    <t>TOTAL DE POSTOS DE SERVIÇO</t>
  </si>
  <si>
    <t>QNT. POR POSTO</t>
  </si>
  <si>
    <t>DESDOBRAMENTO DE VALORES DA MÃO DE OBRA - POR POSTO</t>
  </si>
  <si>
    <t>MONTANTE A</t>
  </si>
  <si>
    <t>I. COMPOSIÇÃO DOS CUSTOS DIRETOS</t>
  </si>
  <si>
    <t>I.1 - REMUNERAÇÃO</t>
  </si>
  <si>
    <t>Base</t>
  </si>
  <si>
    <t>Valor</t>
  </si>
  <si>
    <t>a</t>
  </si>
  <si>
    <t>SALÁRIO NORMATIVO CCT</t>
  </si>
  <si>
    <t>b</t>
  </si>
  <si>
    <t>INSALUBRIDADE</t>
  </si>
  <si>
    <t>c</t>
  </si>
  <si>
    <t>d</t>
  </si>
  <si>
    <t>e</t>
  </si>
  <si>
    <r>
      <rPr>
        <b/>
        <sz val="10"/>
        <rFont val="Arial"/>
        <family val="2"/>
      </rPr>
      <t xml:space="preserve">Total da Remuneração </t>
    </r>
    <r>
      <rPr>
        <sz val="10"/>
        <rFont val="Arial"/>
        <family val="2"/>
      </rPr>
      <t>(a+b+c+d)</t>
    </r>
  </si>
  <si>
    <r>
      <rPr>
        <b/>
        <sz val="10"/>
        <rFont val="Arial"/>
        <family val="2"/>
      </rPr>
      <t>I.2 - ENCARGOS SOCIAIS (incidentes sobre o total da remuneração, indicado no item "I.1", subitem "e")</t>
    </r>
  </si>
  <si>
    <t>GRUPO "A"</t>
  </si>
  <si>
    <t>PREVIDÊNCIA SOCIAL - INSS</t>
  </si>
  <si>
    <t>SESI ou SESC</t>
  </si>
  <si>
    <t>SENAI ou SENAC</t>
  </si>
  <si>
    <t>SALÁRIO EDUCAÇÃO</t>
  </si>
  <si>
    <r>
      <rPr>
        <sz val="10"/>
        <rFont val="Arial"/>
        <family val="2"/>
      </rPr>
      <t>SEGURO DE ACIDENTE DE TRABALHO –
SAT (RAT/FAP)</t>
    </r>
  </si>
  <si>
    <t>Total do Grupo "A"</t>
  </si>
  <si>
    <t>GRUPO "B"</t>
  </si>
  <si>
    <t>FÉRIAS</t>
  </si>
  <si>
    <t>AUXÍLIO DOENÇA</t>
  </si>
  <si>
    <t>ACIDENTE DE TRABALHO</t>
  </si>
  <si>
    <t>AUXÍLIO PATERNIDADE/MATERNIDADE</t>
  </si>
  <si>
    <t>FALTAS LEGAIS</t>
  </si>
  <si>
    <t>AVISO PRÉVIO TRABALHADO</t>
  </si>
  <si>
    <t>AVISO PRÉVIO FINAL DO CONTRATO</t>
  </si>
  <si>
    <t>1/3 FÉRIAS CONSTITUCIONAIS</t>
  </si>
  <si>
    <t>13º SALÁRIO</t>
  </si>
  <si>
    <t>Total do Grupo "B"</t>
  </si>
  <si>
    <t>GRUPO "C"</t>
  </si>
  <si>
    <t>AVISO PRÉVIO INDENIZADO</t>
  </si>
  <si>
    <t>FGTS S/ AVISO PRÉVIO</t>
  </si>
  <si>
    <t>REFLEXOS NO AVISO PRÉVIO INDENIZADO</t>
  </si>
  <si>
    <t>MULTA DO FGTS</t>
  </si>
  <si>
    <t>INDENIZAÇÃO ADICIONAL</t>
  </si>
  <si>
    <t>Total do Grupo "C"</t>
  </si>
  <si>
    <t>GRUPO "D"</t>
  </si>
  <si>
    <t>INCIDÊNCIA GRUPO "A" SOBRE O "B"</t>
  </si>
  <si>
    <t>Total do Grupo "D"</t>
  </si>
  <si>
    <r>
      <rPr>
        <b/>
        <sz val="10"/>
        <rFont val="Arial"/>
        <family val="2"/>
      </rPr>
      <t xml:space="preserve">Total dos Encargos Sociais </t>
    </r>
    <r>
      <rPr>
        <sz val="10"/>
        <rFont val="Arial"/>
        <family val="2"/>
      </rPr>
      <t xml:space="preserve">(Grupo "A" + Grupo "B" </t>
    </r>
    <r>
      <rPr>
        <b/>
        <vertAlign val="subscript"/>
        <sz val="10"/>
        <rFont val="Arial"/>
        <family val="2"/>
      </rPr>
      <t>%</t>
    </r>
    <r>
      <rPr>
        <sz val="10"/>
        <rFont val="Arial"/>
        <family val="2"/>
      </rPr>
      <t>+ Grupo "C" + Grupo "D")</t>
    </r>
  </si>
  <si>
    <r>
      <rPr>
        <b/>
        <sz val="10"/>
        <rFont val="Arial"/>
        <family val="2"/>
      </rPr>
      <t xml:space="preserve">CUSTO TOTAL DA MÃO DE OBRA </t>
    </r>
    <r>
      <rPr>
        <sz val="10"/>
        <rFont val="Arial"/>
        <family val="2"/>
      </rPr>
      <t>(soma do item I.1 e item I.2)</t>
    </r>
  </si>
  <si>
    <t>MONNTANTE B</t>
  </si>
  <si>
    <t>I.3 - COMPOSIÇÃO DOS CUSTOS DOS INSUMOS</t>
  </si>
  <si>
    <t>INSUMOS</t>
  </si>
  <si>
    <t>1.1</t>
  </si>
  <si>
    <t>Subtotal item 1</t>
  </si>
  <si>
    <t>BENEFÍCIOS COM PESSOAL</t>
  </si>
  <si>
    <t>VALE TRANSPORTE</t>
  </si>
  <si>
    <t>Auxílio Alimentação desconto 20%</t>
  </si>
  <si>
    <t>2.4</t>
  </si>
  <si>
    <t xml:space="preserve">PAF- CCT </t>
  </si>
  <si>
    <t>2.6</t>
  </si>
  <si>
    <t>Seguro de Vida</t>
  </si>
  <si>
    <t>2.7</t>
  </si>
  <si>
    <t>2.8</t>
  </si>
  <si>
    <t>2.9</t>
  </si>
  <si>
    <t>2.10</t>
  </si>
  <si>
    <t>Subtotal item 2</t>
  </si>
  <si>
    <r>
      <rPr>
        <b/>
        <sz val="10"/>
        <rFont val="Arial"/>
        <family val="2"/>
      </rPr>
      <t xml:space="preserve">CUSTO TOTAL DOS INSUMOS </t>
    </r>
    <r>
      <rPr>
        <sz val="10"/>
        <rFont val="Arial"/>
        <family val="2"/>
      </rPr>
      <t>(soma do item 1 e item 2)</t>
    </r>
  </si>
  <si>
    <t>TOTAL DOS CUSTOS DIRETOS</t>
  </si>
  <si>
    <t>MONTANTE C</t>
  </si>
  <si>
    <t>II. COMPOSIÇÃO DOS CUSTOS INDIRETOS</t>
  </si>
  <si>
    <t>II.1 - BONIFICAÇÕES E DESPESAS INDIRETAS (%)</t>
  </si>
  <si>
    <t>DESPESAS ADMINISTRATIVAS/OPERACIONAIS</t>
  </si>
  <si>
    <t>LUCRO</t>
  </si>
  <si>
    <t>Subtotal II.1</t>
  </si>
  <si>
    <t>TOTAL DO MONTANTE B + Adm e Lucro</t>
  </si>
  <si>
    <t>II.2 - IMPOSTOS</t>
  </si>
  <si>
    <t>ISSQN</t>
  </si>
  <si>
    <t>PIS</t>
  </si>
  <si>
    <t>COFINS</t>
  </si>
  <si>
    <t>SUBTOTAL 1</t>
  </si>
  <si>
    <t>TOTAL DOS CUSTOS INDIRETOS</t>
  </si>
  <si>
    <t>RESUMO</t>
  </si>
  <si>
    <t>MONTANTE A (mão de obra - custos diretos)</t>
  </si>
  <si>
    <t>MONTANTE B (insumos - custos diretos)</t>
  </si>
  <si>
    <r>
      <rPr>
        <b/>
        <sz val="10"/>
        <rFont val="Arial"/>
        <family val="2"/>
      </rPr>
      <t>MONTANTE C
(impostos/bonif./despesas) - custos indiretos)</t>
    </r>
  </si>
  <si>
    <t>VALOR MENSAL POR POSTO</t>
  </si>
  <si>
    <t>PISO SALARIAL VIGENTE</t>
  </si>
  <si>
    <t>PQM</t>
  </si>
  <si>
    <t>UNIFORMES</t>
  </si>
  <si>
    <t>TOTAL MENSAL</t>
  </si>
  <si>
    <t>TOTAL GLOBAL</t>
  </si>
  <si>
    <t>JORNALISTA</t>
  </si>
  <si>
    <t>EDUCADOR SOCIAL</t>
  </si>
  <si>
    <t>AUXILIAR DE EDUCADOR SOCIAL</t>
  </si>
  <si>
    <t>CUIDADOR SOCIAL</t>
  </si>
  <si>
    <t>PADEIRO</t>
  </si>
  <si>
    <t>CALCETEIRO</t>
  </si>
  <si>
    <t>ELETRICISTA</t>
  </si>
  <si>
    <t>ENCANADOR OU BOMBEIRO HIDRAULICO</t>
  </si>
  <si>
    <t>ENGENHEIRO CIVIL/ARQUITETO JUNIOR</t>
  </si>
  <si>
    <t>ENGENHEIRO CIVIL/ARQUITETO PLENO</t>
  </si>
  <si>
    <t>ENGENHEIRO CIVIL/ARQUITETO SENIOR</t>
  </si>
  <si>
    <t>MARCENEIRO</t>
  </si>
  <si>
    <t>PEDREIRO</t>
  </si>
  <si>
    <t xml:space="preserve">PINTOR </t>
  </si>
  <si>
    <t>SERRALHEIRO</t>
  </si>
  <si>
    <t>SERVENTE DE OBRAS</t>
  </si>
  <si>
    <t>SOLDADOR</t>
  </si>
  <si>
    <t>SALARIO</t>
  </si>
  <si>
    <t>FONTE</t>
  </si>
  <si>
    <t>ADICIONAL</t>
  </si>
  <si>
    <t>MG000353/2024</t>
  </si>
  <si>
    <t>INSALUBRIDADE 20%</t>
  </si>
  <si>
    <t>INSALUBRIDADE 40%</t>
  </si>
  <si>
    <t>PERICULOSIDADE 30%</t>
  </si>
  <si>
    <t>ADICIONAL NOTURNO 39%</t>
  </si>
  <si>
    <t>https://www.vagas.com.br/cargo/jornalista</t>
  </si>
  <si>
    <t>PISO DA CLASSE</t>
  </si>
  <si>
    <t>PISO DA CLASSE COM ADICIONAL DE 50%</t>
  </si>
  <si>
    <t>PISO DA CLASSE COM ADICIONAL DE 30%</t>
  </si>
  <si>
    <t>https://www.vagas.com.br/cargo/tecnico-em-seguranca-do-trabalho</t>
  </si>
  <si>
    <t>PARA DE MINAS</t>
  </si>
  <si>
    <t>NOVA SERRANA</t>
  </si>
  <si>
    <t>ITAUNA</t>
  </si>
  <si>
    <t>CONCEIÇÃO DO PARA</t>
  </si>
  <si>
    <t>FLORESTAL</t>
  </si>
  <si>
    <t>IGARATINGA</t>
  </si>
  <si>
    <t>LEANDRO FERREIRA</t>
  </si>
  <si>
    <t>MARAVILHAS</t>
  </si>
  <si>
    <t>ONÇA DO PITANGUI</t>
  </si>
  <si>
    <t>PAPAGAIOS</t>
  </si>
  <si>
    <t>PEQUI</t>
  </si>
  <si>
    <t>PITANGUI</t>
  </si>
  <si>
    <t>QUARTEL GENERAL</t>
  </si>
  <si>
    <t>SÃO GONÇALO DO PARA</t>
  </si>
  <si>
    <t>SÃO JOSE DA VARGINHA</t>
  </si>
  <si>
    <t>TOTAL</t>
  </si>
  <si>
    <t>ANEXO - PLANEJAMENTO</t>
  </si>
  <si>
    <t>OBJETO:Registro de Preços para contratação de empresa especializada na prestação de serviços por meio de alocação de mão-de-obra exclusiva, para atendimento dos Municípios que integram o Consórcio Intermunicipal de Saúde e Serviços do Alto do Rio Pará- Cispará</t>
  </si>
  <si>
    <t>OBJETO: Registro de Preços para contratação de empresa especializada na prestação de serviços por meio de alocação de mão-de-obra exclusiva, para atendimento dos Municípios que integram o Consórcio Intermunicipal de Saúde e Serviços do Alto do Rio Pará- Cispará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</si>
</sst>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&quot;R$ &quot;* #,##0.00_);_(&quot;R$ &quot;* \(#,##0.00\);_(&quot;R$ &quot;* &quot;-&quot;??_);_(@_)"/>
    <numFmt numFmtId="166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1"/>
    </font>
    <font>
      <b/>
      <sz val="8"/>
      <name val="Arial"/>
      <family val="2"/>
    </font>
    <font>
      <sz val="10"/>
      <name val="Arial"/>
      <family val="2"/>
    </font>
    <font>
      <b/>
      <sz val="11"/>
      <name val="Tahoma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vertAlign val="subscript"/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D9F0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7" fillId="0" borderId="5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44" fontId="0" fillId="0" borderId="0" xfId="0" applyNumberFormat="1"/>
    <xf numFmtId="0" fontId="0" fillId="0" borderId="0" xfId="0" applyAlignment="1">
      <alignment horizontal="left" vertical="top"/>
    </xf>
    <xf numFmtId="0" fontId="18" fillId="0" borderId="12" xfId="0" applyFont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4" fillId="0" borderId="12" xfId="0" applyFont="1" applyBorder="1" applyAlignment="1">
      <alignment wrapText="1"/>
    </xf>
    <xf numFmtId="0" fontId="11" fillId="2" borderId="12" xfId="0" applyFont="1" applyFill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1" fontId="19" fillId="0" borderId="12" xfId="0" applyNumberFormat="1" applyFont="1" applyBorder="1" applyAlignment="1">
      <alignment horizontal="center" vertical="top" shrinkToFit="1"/>
    </xf>
    <xf numFmtId="1" fontId="19" fillId="0" borderId="12" xfId="0" applyNumberFormat="1" applyFont="1" applyBorder="1" applyAlignment="1">
      <alignment horizontal="center" vertical="center" shrinkToFit="1"/>
    </xf>
    <xf numFmtId="0" fontId="11" fillId="0" borderId="12" xfId="0" applyFont="1" applyBorder="1" applyAlignment="1">
      <alignment horizontal="center" vertical="center" wrapText="1"/>
    </xf>
    <xf numFmtId="10" fontId="19" fillId="2" borderId="12" xfId="0" applyNumberFormat="1" applyFont="1" applyFill="1" applyBorder="1" applyAlignment="1">
      <alignment horizontal="center" vertical="center" shrinkToFit="1"/>
    </xf>
    <xf numFmtId="0" fontId="18" fillId="0" borderId="12" xfId="0" applyFont="1" applyBorder="1" applyAlignment="1">
      <alignment horizontal="center" vertical="center" wrapText="1"/>
    </xf>
    <xf numFmtId="10" fontId="20" fillId="0" borderId="12" xfId="0" applyNumberFormat="1" applyFont="1" applyBorder="1" applyAlignment="1">
      <alignment horizontal="center" vertical="center" shrinkToFit="1"/>
    </xf>
    <xf numFmtId="0" fontId="18" fillId="2" borderId="1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top" wrapText="1"/>
    </xf>
    <xf numFmtId="0" fontId="18" fillId="0" borderId="12" xfId="0" applyFont="1" applyBorder="1" applyAlignment="1">
      <alignment wrapText="1"/>
    </xf>
    <xf numFmtId="1" fontId="20" fillId="0" borderId="12" xfId="0" applyNumberFormat="1" applyFont="1" applyBorder="1" applyAlignment="1">
      <alignment horizontal="center" vertical="top" shrinkToFit="1"/>
    </xf>
    <xf numFmtId="0" fontId="18" fillId="2" borderId="12" xfId="0" applyFont="1" applyFill="1" applyBorder="1" applyAlignment="1">
      <alignment horizontal="left" wrapText="1"/>
    </xf>
    <xf numFmtId="0" fontId="18" fillId="2" borderId="12" xfId="0" applyFont="1" applyFill="1" applyBorder="1" applyAlignment="1">
      <alignment wrapText="1"/>
    </xf>
    <xf numFmtId="0" fontId="21" fillId="0" borderId="0" xfId="0" applyFont="1"/>
    <xf numFmtId="0" fontId="18" fillId="0" borderId="12" xfId="0" applyFont="1" applyBorder="1" applyAlignment="1">
      <alignment horizontal="left" wrapText="1"/>
    </xf>
    <xf numFmtId="0" fontId="20" fillId="0" borderId="12" xfId="0" applyFont="1" applyBorder="1" applyAlignment="1">
      <alignment horizontal="center" wrapText="1"/>
    </xf>
    <xf numFmtId="0" fontId="14" fillId="0" borderId="12" xfId="0" applyFont="1" applyBorder="1" applyAlignment="1">
      <alignment horizontal="left" vertical="top" wrapText="1" indent="4"/>
    </xf>
    <xf numFmtId="0" fontId="18" fillId="2" borderId="12" xfId="0" applyFont="1" applyFill="1" applyBorder="1" applyAlignment="1">
      <alignment horizontal="center" vertical="top" wrapText="1"/>
    </xf>
    <xf numFmtId="10" fontId="19" fillId="3" borderId="12" xfId="0" applyNumberFormat="1" applyFont="1" applyFill="1" applyBorder="1" applyAlignment="1">
      <alignment horizontal="center" vertical="center" shrinkToFit="1"/>
    </xf>
    <xf numFmtId="43" fontId="18" fillId="0" borderId="12" xfId="3" applyFont="1" applyBorder="1" applyAlignment="1">
      <alignment horizontal="center" vertical="center" wrapText="1"/>
    </xf>
    <xf numFmtId="43" fontId="18" fillId="0" borderId="12" xfId="0" applyNumberFormat="1" applyFont="1" applyBorder="1" applyAlignment="1">
      <alignment horizontal="center" vertical="center" wrapText="1"/>
    </xf>
    <xf numFmtId="43" fontId="19" fillId="2" borderId="12" xfId="0" applyNumberFormat="1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left" vertical="top"/>
    </xf>
    <xf numFmtId="2" fontId="18" fillId="0" borderId="12" xfId="1" applyNumberFormat="1" applyFont="1" applyBorder="1" applyAlignment="1">
      <alignment horizontal="right" vertical="center" wrapText="1"/>
    </xf>
    <xf numFmtId="43" fontId="20" fillId="0" borderId="12" xfId="3" applyFont="1" applyBorder="1" applyAlignment="1">
      <alignment horizontal="center" vertical="center" wrapText="1"/>
    </xf>
    <xf numFmtId="43" fontId="20" fillId="2" borderId="12" xfId="0" applyNumberFormat="1" applyFont="1" applyFill="1" applyBorder="1" applyAlignment="1">
      <alignment horizontal="center" vertical="center" wrapText="1"/>
    </xf>
    <xf numFmtId="43" fontId="18" fillId="2" borderId="12" xfId="0" applyNumberFormat="1" applyFont="1" applyFill="1" applyBorder="1" applyAlignment="1">
      <alignment horizontal="center" vertical="center" wrapText="1"/>
    </xf>
    <xf numFmtId="43" fontId="1" fillId="0" borderId="0" xfId="3" applyFont="1" applyAlignment="1">
      <alignment horizontal="left" vertical="top"/>
    </xf>
    <xf numFmtId="0" fontId="2" fillId="0" borderId="16" xfId="0" applyFont="1" applyBorder="1" applyAlignment="1">
      <alignment horizontal="center" vertical="center"/>
    </xf>
    <xf numFmtId="4" fontId="6" fillId="0" borderId="17" xfId="0" applyNumberFormat="1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8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4" fontId="0" fillId="0" borderId="12" xfId="1" applyFont="1" applyBorder="1" applyAlignment="1">
      <alignment horizontal="center" vertical="center"/>
    </xf>
    <xf numFmtId="0" fontId="0" fillId="0" borderId="12" xfId="0" applyBorder="1"/>
    <xf numFmtId="44" fontId="2" fillId="0" borderId="12" xfId="0" applyNumberFormat="1" applyFont="1" applyBorder="1"/>
    <xf numFmtId="0" fontId="0" fillId="0" borderId="12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166" fontId="0" fillId="0" borderId="12" xfId="3" applyNumberFormat="1" applyFont="1" applyBorder="1" applyAlignment="1">
      <alignment horizontal="center" vertical="center"/>
    </xf>
    <xf numFmtId="166" fontId="0" fillId="0" borderId="12" xfId="3" applyNumberFormat="1" applyFont="1" applyBorder="1"/>
    <xf numFmtId="0" fontId="0" fillId="0" borderId="21" xfId="0" applyBorder="1" applyAlignment="1">
      <alignment horizontal="center" vertical="center"/>
    </xf>
    <xf numFmtId="0" fontId="8" fillId="0" borderId="12" xfId="0" applyFont="1" applyBorder="1" applyAlignment="1">
      <alignment vertical="top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wrapText="1"/>
    </xf>
    <xf numFmtId="0" fontId="11" fillId="0" borderId="12" xfId="0" applyFont="1" applyBorder="1" applyAlignment="1">
      <alignment horizontal="center" vertical="top" wrapText="1"/>
    </xf>
    <xf numFmtId="0" fontId="18" fillId="2" borderId="12" xfId="0" applyFont="1" applyFill="1" applyBorder="1" applyAlignment="1">
      <alignment horizontal="center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textRotation="90" wrapText="1"/>
    </xf>
    <xf numFmtId="0" fontId="16" fillId="0" borderId="12" xfId="0" applyFont="1" applyBorder="1" applyAlignment="1">
      <alignment textRotation="90" wrapText="1"/>
    </xf>
    <xf numFmtId="0" fontId="9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wrapText="1"/>
    </xf>
    <xf numFmtId="0" fontId="11" fillId="2" borderId="12" xfId="0" applyFont="1" applyFill="1" applyBorder="1" applyAlignment="1">
      <alignment horizontal="center" vertical="top" wrapText="1"/>
    </xf>
    <xf numFmtId="0" fontId="16" fillId="0" borderId="12" xfId="0" applyFont="1" applyBorder="1" applyAlignment="1">
      <alignment horizontal="center" textRotation="90" wrapText="1"/>
    </xf>
    <xf numFmtId="0" fontId="18" fillId="0" borderId="12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left" vertical="top" wrapText="1" indent="4"/>
    </xf>
    <xf numFmtId="0" fontId="11" fillId="2" borderId="12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top" wrapText="1" indent="1"/>
    </xf>
    <xf numFmtId="0" fontId="11" fillId="2" borderId="12" xfId="0" applyFont="1" applyFill="1" applyBorder="1" applyAlignment="1">
      <alignment horizontal="right" vertical="top" wrapText="1"/>
    </xf>
    <xf numFmtId="0" fontId="16" fillId="0" borderId="12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left" vertical="top" wrapText="1" indent="17"/>
    </xf>
    <xf numFmtId="0" fontId="11" fillId="0" borderId="12" xfId="0" applyFont="1" applyBorder="1" applyAlignment="1">
      <alignment horizontal="left" vertical="top" wrapText="1" indent="2"/>
    </xf>
    <xf numFmtId="0" fontId="11" fillId="0" borderId="12" xfId="0" applyFont="1" applyBorder="1" applyAlignment="1">
      <alignment horizontal="left" vertical="top" wrapText="1" indent="7"/>
    </xf>
    <xf numFmtId="0" fontId="18" fillId="0" borderId="12" xfId="0" applyFont="1" applyBorder="1" applyAlignment="1">
      <alignment horizontal="left" wrapText="1"/>
    </xf>
    <xf numFmtId="43" fontId="22" fillId="0" borderId="15" xfId="0" applyNumberFormat="1" applyFont="1" applyBorder="1" applyAlignment="1">
      <alignment horizontal="center" vertical="top" wrapText="1"/>
    </xf>
    <xf numFmtId="0" fontId="18" fillId="2" borderId="12" xfId="0" applyFont="1" applyFill="1" applyBorder="1" applyAlignment="1">
      <alignment horizontal="left" vertical="top" wrapText="1" indent="2"/>
    </xf>
    <xf numFmtId="0" fontId="9" fillId="2" borderId="12" xfId="0" applyFont="1" applyFill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</cellXfs>
  <cellStyles count="19">
    <cellStyle name="Moeda" xfId="1" builtinId="4"/>
    <cellStyle name="Moeda 10" xfId="5" xr:uid="{00000000-0005-0000-0000-000001000000}"/>
    <cellStyle name="Moeda 11" xfId="6" xr:uid="{00000000-0005-0000-0000-000002000000}"/>
    <cellStyle name="Moeda 2" xfId="7" xr:uid="{00000000-0005-0000-0000-000003000000}"/>
    <cellStyle name="Moeda 3" xfId="8" xr:uid="{00000000-0005-0000-0000-000004000000}"/>
    <cellStyle name="Moeda 4" xfId="4" xr:uid="{00000000-0005-0000-0000-000005000000}"/>
    <cellStyle name="Moeda 8" xfId="9" xr:uid="{00000000-0005-0000-0000-000006000000}"/>
    <cellStyle name="Normal" xfId="0" builtinId="0"/>
    <cellStyle name="Normal 10" xfId="10" xr:uid="{00000000-0005-0000-0000-000008000000}"/>
    <cellStyle name="Normal 11" xfId="11" xr:uid="{00000000-0005-0000-0000-000009000000}"/>
    <cellStyle name="Normal 2" xfId="12" xr:uid="{00000000-0005-0000-0000-00000A000000}"/>
    <cellStyle name="Normal 2 2" xfId="2" xr:uid="{00000000-0005-0000-0000-00000B000000}"/>
    <cellStyle name="Normal 3" xfId="13" xr:uid="{00000000-0005-0000-0000-00000C000000}"/>
    <cellStyle name="Normal 4" xfId="14" xr:uid="{00000000-0005-0000-0000-00000D000000}"/>
    <cellStyle name="Normal 5" xfId="15" xr:uid="{00000000-0005-0000-0000-00000E000000}"/>
    <cellStyle name="Normal 8" xfId="16" xr:uid="{00000000-0005-0000-0000-00000F000000}"/>
    <cellStyle name="Porcentagem 4" xfId="17" xr:uid="{00000000-0005-0000-0000-000010000000}"/>
    <cellStyle name="Vírgula" xfId="3" builtinId="3"/>
    <cellStyle name="Vírgula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1:K60"/>
  <sheetViews>
    <sheetView view="pageBreakPreview" topLeftCell="A49" zoomScale="130" zoomScaleNormal="100" zoomScaleSheetLayoutView="130" workbookViewId="0">
      <selection activeCell="H10" sqref="H10:I57"/>
    </sheetView>
  </sheetViews>
  <sheetFormatPr defaultRowHeight="14.4" x14ac:dyDescent="0.3"/>
  <cols>
    <col min="4" max="4" width="5" bestFit="1" customWidth="1"/>
    <col min="5" max="5" width="47.88671875" bestFit="1" customWidth="1"/>
    <col min="6" max="6" width="11.33203125" bestFit="1" customWidth="1"/>
    <col min="7" max="7" width="5.6640625" bestFit="1" customWidth="1"/>
    <col min="8" max="8" width="14.88671875" bestFit="1" customWidth="1"/>
    <col min="9" max="9" width="22" customWidth="1"/>
    <col min="11" max="11" width="12.6640625" bestFit="1" customWidth="1"/>
  </cols>
  <sheetData>
    <row r="1" spans="4:10" x14ac:dyDescent="0.3">
      <c r="D1" s="1"/>
      <c r="E1" s="2"/>
      <c r="F1" s="2"/>
      <c r="G1" s="2"/>
      <c r="H1" s="2"/>
      <c r="I1" s="3"/>
    </row>
    <row r="2" spans="4:10" x14ac:dyDescent="0.3">
      <c r="D2" s="4"/>
      <c r="I2" s="5"/>
    </row>
    <row r="3" spans="4:10" ht="62.4" customHeight="1" x14ac:dyDescent="0.3">
      <c r="D3" s="4"/>
      <c r="I3" s="5"/>
    </row>
    <row r="4" spans="4:10" x14ac:dyDescent="0.3">
      <c r="D4" s="64"/>
      <c r="E4" s="65"/>
      <c r="F4" s="65"/>
      <c r="G4" s="65"/>
      <c r="H4" s="65"/>
      <c r="I4" s="66"/>
    </row>
    <row r="5" spans="4:10" x14ac:dyDescent="0.3">
      <c r="D5" s="64"/>
      <c r="E5" s="65"/>
      <c r="F5" s="65"/>
      <c r="G5" s="65"/>
      <c r="H5" s="65"/>
      <c r="I5" s="66"/>
    </row>
    <row r="6" spans="4:10" ht="15" thickBot="1" x14ac:dyDescent="0.35">
      <c r="D6" s="67" t="s">
        <v>16</v>
      </c>
      <c r="E6" s="68"/>
      <c r="F6" s="68"/>
      <c r="G6" s="68"/>
      <c r="H6" s="68"/>
      <c r="I6" s="69"/>
    </row>
    <row r="7" spans="4:10" ht="42" customHeight="1" thickBot="1" x14ac:dyDescent="0.35">
      <c r="D7" s="71" t="s">
        <v>188</v>
      </c>
      <c r="E7" s="72"/>
      <c r="F7" s="72"/>
      <c r="G7" s="72"/>
      <c r="H7" s="72"/>
      <c r="I7" s="73"/>
      <c r="J7" s="6"/>
    </row>
    <row r="8" spans="4:10" ht="15" customHeight="1" thickBot="1" x14ac:dyDescent="0.35">
      <c r="D8" s="74"/>
      <c r="E8" s="75"/>
      <c r="F8" s="75"/>
      <c r="G8" s="75"/>
      <c r="H8" s="75"/>
      <c r="I8" s="76"/>
      <c r="J8" s="7"/>
    </row>
    <row r="9" spans="4:10" ht="27.6" x14ac:dyDescent="0.3">
      <c r="D9" s="46" t="s">
        <v>1</v>
      </c>
      <c r="E9" s="46" t="s">
        <v>0</v>
      </c>
      <c r="F9" s="47" t="s">
        <v>14</v>
      </c>
      <c r="G9" s="46" t="s">
        <v>10</v>
      </c>
      <c r="H9" s="48" t="s">
        <v>12</v>
      </c>
      <c r="I9" s="49" t="s">
        <v>13</v>
      </c>
    </row>
    <row r="10" spans="4:10" x14ac:dyDescent="0.3">
      <c r="D10" s="50">
        <v>1</v>
      </c>
      <c r="E10" s="51" t="s">
        <v>31</v>
      </c>
      <c r="F10" s="50">
        <f>PLANEJAMENTO!W10</f>
        <v>199</v>
      </c>
      <c r="G10" s="50" t="s">
        <v>2</v>
      </c>
      <c r="H10" s="52">
        <v>5658.43</v>
      </c>
      <c r="I10" s="52">
        <v>1126027.57</v>
      </c>
    </row>
    <row r="11" spans="4:10" x14ac:dyDescent="0.3">
      <c r="D11" s="50">
        <v>2</v>
      </c>
      <c r="E11" s="51" t="s">
        <v>142</v>
      </c>
      <c r="F11" s="50">
        <f>PLANEJAMENTO!W11</f>
        <v>21</v>
      </c>
      <c r="G11" s="50" t="s">
        <v>2</v>
      </c>
      <c r="H11" s="52">
        <v>5658.43</v>
      </c>
      <c r="I11" s="52">
        <v>118827.03</v>
      </c>
    </row>
    <row r="12" spans="4:10" x14ac:dyDescent="0.3">
      <c r="D12" s="50">
        <v>3</v>
      </c>
      <c r="E12" s="51" t="s">
        <v>20</v>
      </c>
      <c r="F12" s="50">
        <f>PLANEJAMENTO!W12</f>
        <v>473</v>
      </c>
      <c r="G12" s="50" t="s">
        <v>2</v>
      </c>
      <c r="H12" s="52">
        <v>4360.62</v>
      </c>
      <c r="I12" s="52">
        <v>2062573.26</v>
      </c>
    </row>
    <row r="13" spans="4:10" x14ac:dyDescent="0.3">
      <c r="D13" s="50">
        <v>4</v>
      </c>
      <c r="E13" s="51" t="s">
        <v>21</v>
      </c>
      <c r="F13" s="50">
        <f>PLANEJAMENTO!W13</f>
        <v>18</v>
      </c>
      <c r="G13" s="50" t="s">
        <v>2</v>
      </c>
      <c r="H13" s="52">
        <v>4981.2299999999996</v>
      </c>
      <c r="I13" s="52">
        <v>89662.139999999985</v>
      </c>
    </row>
    <row r="14" spans="4:10" x14ac:dyDescent="0.3">
      <c r="D14" s="50">
        <v>5</v>
      </c>
      <c r="E14" s="51" t="s">
        <v>22</v>
      </c>
      <c r="F14" s="50">
        <f>PLANEJAMENTO!W14</f>
        <v>317</v>
      </c>
      <c r="G14" s="50" t="s">
        <v>2</v>
      </c>
      <c r="H14" s="52">
        <v>5601.84</v>
      </c>
      <c r="I14" s="52">
        <v>1775783.28</v>
      </c>
    </row>
    <row r="15" spans="4:10" x14ac:dyDescent="0.3">
      <c r="D15" s="50">
        <v>6</v>
      </c>
      <c r="E15" s="51" t="s">
        <v>145</v>
      </c>
      <c r="F15" s="50">
        <f>PLANEJAMENTO!W15</f>
        <v>100</v>
      </c>
      <c r="G15" s="50" t="s">
        <v>2</v>
      </c>
      <c r="H15" s="52">
        <v>5674.15</v>
      </c>
      <c r="I15" s="52">
        <v>567415</v>
      </c>
    </row>
    <row r="16" spans="4:10" x14ac:dyDescent="0.3">
      <c r="D16" s="50">
        <v>7</v>
      </c>
      <c r="E16" s="51" t="s">
        <v>43</v>
      </c>
      <c r="F16" s="50">
        <f>PLANEJAMENTO!W16</f>
        <v>244</v>
      </c>
      <c r="G16" s="50" t="s">
        <v>2</v>
      </c>
      <c r="H16" s="52">
        <v>4523.62</v>
      </c>
      <c r="I16" s="52">
        <v>1103763.28</v>
      </c>
    </row>
    <row r="17" spans="4:11" x14ac:dyDescent="0.3">
      <c r="D17" s="50">
        <v>8</v>
      </c>
      <c r="E17" s="51" t="s">
        <v>19</v>
      </c>
      <c r="F17" s="50">
        <f>PLANEJAMENTO!W17</f>
        <v>129</v>
      </c>
      <c r="G17" s="50" t="s">
        <v>2</v>
      </c>
      <c r="H17" s="52">
        <v>5540.36</v>
      </c>
      <c r="I17" s="52">
        <v>714706.44</v>
      </c>
    </row>
    <row r="18" spans="4:11" x14ac:dyDescent="0.3">
      <c r="D18" s="50">
        <v>9</v>
      </c>
      <c r="E18" s="51" t="s">
        <v>23</v>
      </c>
      <c r="F18" s="50">
        <f>PLANEJAMENTO!W18</f>
        <v>18</v>
      </c>
      <c r="G18" s="50" t="s">
        <v>2</v>
      </c>
      <c r="H18" s="52">
        <v>4360.7700000000004</v>
      </c>
      <c r="I18" s="52">
        <v>78493.860000000015</v>
      </c>
    </row>
    <row r="19" spans="4:11" x14ac:dyDescent="0.3">
      <c r="D19" s="50">
        <v>10</v>
      </c>
      <c r="E19" s="51" t="s">
        <v>36</v>
      </c>
      <c r="F19" s="50">
        <f>PLANEJAMENTO!W19</f>
        <v>28</v>
      </c>
      <c r="G19" s="50" t="s">
        <v>2</v>
      </c>
      <c r="H19" s="52">
        <v>4360.62</v>
      </c>
      <c r="I19" s="52">
        <v>122097.36</v>
      </c>
    </row>
    <row r="20" spans="4:11" x14ac:dyDescent="0.3">
      <c r="D20" s="50">
        <v>11</v>
      </c>
      <c r="E20" s="51" t="s">
        <v>29</v>
      </c>
      <c r="F20" s="50">
        <f>PLANEJAMENTO!W20</f>
        <v>27</v>
      </c>
      <c r="G20" s="50" t="s">
        <v>2</v>
      </c>
      <c r="H20" s="52">
        <v>6123.1</v>
      </c>
      <c r="I20" s="52">
        <v>165323.70000000001</v>
      </c>
    </row>
    <row r="21" spans="4:11" x14ac:dyDescent="0.3">
      <c r="D21" s="50">
        <v>12</v>
      </c>
      <c r="E21" s="51" t="s">
        <v>28</v>
      </c>
      <c r="F21" s="50">
        <f>PLANEJAMENTO!W21</f>
        <v>265</v>
      </c>
      <c r="G21" s="50" t="s">
        <v>2</v>
      </c>
      <c r="H21" s="52">
        <v>4981.2299999999996</v>
      </c>
      <c r="I21" s="52">
        <v>1320025.95</v>
      </c>
      <c r="K21" s="8"/>
    </row>
    <row r="22" spans="4:11" x14ac:dyDescent="0.3">
      <c r="D22" s="50">
        <v>13</v>
      </c>
      <c r="E22" s="51" t="s">
        <v>143</v>
      </c>
      <c r="F22" s="50">
        <f>PLANEJAMENTO!W22</f>
        <v>55</v>
      </c>
      <c r="G22" s="50" t="s">
        <v>2</v>
      </c>
      <c r="H22" s="52">
        <v>5658.43</v>
      </c>
      <c r="I22" s="52">
        <v>311213.65000000002</v>
      </c>
      <c r="K22" s="8"/>
    </row>
    <row r="23" spans="4:11" x14ac:dyDescent="0.3">
      <c r="D23" s="50">
        <v>14</v>
      </c>
      <c r="E23" s="51" t="s">
        <v>141</v>
      </c>
      <c r="F23" s="50">
        <f>PLANEJAMENTO!W23</f>
        <v>40</v>
      </c>
      <c r="G23" s="50" t="s">
        <v>2</v>
      </c>
      <c r="H23" s="52">
        <v>5658.43</v>
      </c>
      <c r="I23" s="52">
        <v>226337.2</v>
      </c>
      <c r="K23" s="8"/>
    </row>
    <row r="24" spans="4:11" x14ac:dyDescent="0.3">
      <c r="D24" s="50">
        <v>15</v>
      </c>
      <c r="E24" s="51" t="s">
        <v>146</v>
      </c>
      <c r="F24" s="50">
        <f>PLANEJAMENTO!W24</f>
        <v>36</v>
      </c>
      <c r="G24" s="50" t="s">
        <v>2</v>
      </c>
      <c r="H24" s="52">
        <v>7045.93</v>
      </c>
      <c r="I24" s="52">
        <v>253653.48</v>
      </c>
      <c r="K24" s="8"/>
    </row>
    <row r="25" spans="4:11" x14ac:dyDescent="0.3">
      <c r="D25" s="50">
        <v>16</v>
      </c>
      <c r="E25" s="51" t="s">
        <v>147</v>
      </c>
      <c r="F25" s="50">
        <f>PLANEJAMENTO!W25</f>
        <v>24</v>
      </c>
      <c r="G25" s="50" t="s">
        <v>2</v>
      </c>
      <c r="H25" s="52">
        <v>6229.15</v>
      </c>
      <c r="I25" s="52">
        <v>149499.59999999998</v>
      </c>
      <c r="K25" s="8"/>
    </row>
    <row r="26" spans="4:11" x14ac:dyDescent="0.3">
      <c r="D26" s="50">
        <v>17</v>
      </c>
      <c r="E26" s="51" t="s">
        <v>33</v>
      </c>
      <c r="F26" s="50">
        <f>PLANEJAMENTO!W26</f>
        <v>48</v>
      </c>
      <c r="G26" s="50" t="s">
        <v>2</v>
      </c>
      <c r="H26" s="52">
        <v>5727.75</v>
      </c>
      <c r="I26" s="52">
        <v>274932</v>
      </c>
    </row>
    <row r="27" spans="4:11" x14ac:dyDescent="0.3">
      <c r="D27" s="50">
        <v>18</v>
      </c>
      <c r="E27" s="50" t="s">
        <v>148</v>
      </c>
      <c r="F27" s="50">
        <f>PLANEJAMENTO!W27</f>
        <v>28</v>
      </c>
      <c r="G27" s="50" t="s">
        <v>2</v>
      </c>
      <c r="H27" s="52">
        <v>19613.919999999998</v>
      </c>
      <c r="I27" s="52">
        <v>549189.76</v>
      </c>
    </row>
    <row r="28" spans="4:11" x14ac:dyDescent="0.3">
      <c r="D28" s="50">
        <v>19</v>
      </c>
      <c r="E28" s="50" t="s">
        <v>149</v>
      </c>
      <c r="F28" s="50">
        <f>PLANEJAMENTO!W28</f>
        <v>17</v>
      </c>
      <c r="G28" s="50" t="s">
        <v>2</v>
      </c>
      <c r="H28" s="52">
        <v>25167.91</v>
      </c>
      <c r="I28" s="52">
        <v>427854.47</v>
      </c>
    </row>
    <row r="29" spans="4:11" x14ac:dyDescent="0.3">
      <c r="D29" s="50">
        <v>20</v>
      </c>
      <c r="E29" s="50" t="s">
        <v>150</v>
      </c>
      <c r="F29" s="50">
        <f>PLANEJAMENTO!W29</f>
        <v>18</v>
      </c>
      <c r="G29" s="50" t="s">
        <v>2</v>
      </c>
      <c r="H29" s="52">
        <v>28870.58</v>
      </c>
      <c r="I29" s="52">
        <v>519670.44000000006</v>
      </c>
    </row>
    <row r="30" spans="4:11" x14ac:dyDescent="0.3">
      <c r="D30" s="50">
        <v>21</v>
      </c>
      <c r="E30" s="51" t="s">
        <v>24</v>
      </c>
      <c r="F30" s="50">
        <f>PLANEJAMENTO!W30</f>
        <v>400</v>
      </c>
      <c r="G30" s="50" t="s">
        <v>2</v>
      </c>
      <c r="H30" s="52">
        <v>8429.2199999999993</v>
      </c>
      <c r="I30" s="52">
        <v>3371687.9999999995</v>
      </c>
      <c r="K30" s="8"/>
    </row>
    <row r="31" spans="4:11" x14ac:dyDescent="0.3">
      <c r="D31" s="50">
        <v>22</v>
      </c>
      <c r="E31" s="51" t="s">
        <v>42</v>
      </c>
      <c r="F31" s="50">
        <f>PLANEJAMENTO!W31</f>
        <v>65</v>
      </c>
      <c r="G31" s="50" t="s">
        <v>2</v>
      </c>
      <c r="H31" s="52">
        <v>5413.62</v>
      </c>
      <c r="I31" s="52">
        <v>351885.3</v>
      </c>
    </row>
    <row r="32" spans="4:11" x14ac:dyDescent="0.3">
      <c r="D32" s="50">
        <v>23</v>
      </c>
      <c r="E32" s="51" t="s">
        <v>140</v>
      </c>
      <c r="F32" s="50">
        <f>PLANEJAMENTO!W32</f>
        <v>10</v>
      </c>
      <c r="G32" s="50" t="s">
        <v>2</v>
      </c>
      <c r="H32" s="52">
        <v>6712.29</v>
      </c>
      <c r="I32" s="52">
        <v>67122.899999999994</v>
      </c>
    </row>
    <row r="33" spans="4:9" x14ac:dyDescent="0.3">
      <c r="D33" s="50">
        <v>24</v>
      </c>
      <c r="E33" s="51" t="s">
        <v>44</v>
      </c>
      <c r="F33" s="50">
        <f>PLANEJAMENTO!W33</f>
        <v>9</v>
      </c>
      <c r="G33" s="50" t="s">
        <v>2</v>
      </c>
      <c r="H33" s="52">
        <v>5601.99</v>
      </c>
      <c r="I33" s="52">
        <v>50417.909999999996</v>
      </c>
    </row>
    <row r="34" spans="4:9" x14ac:dyDescent="0.3">
      <c r="D34" s="50">
        <v>25</v>
      </c>
      <c r="E34" s="55" t="s">
        <v>151</v>
      </c>
      <c r="F34" s="50">
        <f>PLANEJAMENTO!W34</f>
        <v>15</v>
      </c>
      <c r="G34" s="50" t="s">
        <v>2</v>
      </c>
      <c r="H34" s="52">
        <v>5673.93</v>
      </c>
      <c r="I34" s="52">
        <v>85108.950000000012</v>
      </c>
    </row>
    <row r="35" spans="4:9" x14ac:dyDescent="0.3">
      <c r="D35" s="50">
        <v>26</v>
      </c>
      <c r="E35" s="51" t="s">
        <v>45</v>
      </c>
      <c r="F35" s="50">
        <f>PLANEJAMENTO!W35</f>
        <v>13</v>
      </c>
      <c r="G35" s="50" t="s">
        <v>2</v>
      </c>
      <c r="H35" s="52">
        <v>6917.33</v>
      </c>
      <c r="I35" s="52">
        <v>89925.29</v>
      </c>
    </row>
    <row r="36" spans="4:9" x14ac:dyDescent="0.3">
      <c r="D36" s="50">
        <v>27</v>
      </c>
      <c r="E36" s="51" t="s">
        <v>38</v>
      </c>
      <c r="F36" s="50">
        <f>PLANEJAMENTO!W36</f>
        <v>62</v>
      </c>
      <c r="G36" s="50" t="s">
        <v>2</v>
      </c>
      <c r="H36" s="52">
        <v>6092.22</v>
      </c>
      <c r="I36" s="52">
        <v>377717.64</v>
      </c>
    </row>
    <row r="37" spans="4:9" x14ac:dyDescent="0.3">
      <c r="D37" s="50">
        <v>28</v>
      </c>
      <c r="E37" s="51" t="s">
        <v>39</v>
      </c>
      <c r="F37" s="50">
        <f>PLANEJAMENTO!W37</f>
        <v>79</v>
      </c>
      <c r="G37" s="50" t="s">
        <v>2</v>
      </c>
      <c r="H37" s="52">
        <v>8377.0400000000009</v>
      </c>
      <c r="I37" s="52">
        <v>661786.16</v>
      </c>
    </row>
    <row r="38" spans="4:9" x14ac:dyDescent="0.3">
      <c r="D38" s="50">
        <v>29</v>
      </c>
      <c r="E38" s="51" t="s">
        <v>37</v>
      </c>
      <c r="F38" s="50">
        <f>PLANEJAMENTO!W38</f>
        <v>41</v>
      </c>
      <c r="G38" s="50" t="s">
        <v>2</v>
      </c>
      <c r="H38" s="52">
        <v>6001.71</v>
      </c>
      <c r="I38" s="52">
        <v>246070.11000000002</v>
      </c>
    </row>
    <row r="39" spans="4:9" x14ac:dyDescent="0.3">
      <c r="D39" s="50">
        <v>30</v>
      </c>
      <c r="E39" s="51" t="s">
        <v>40</v>
      </c>
      <c r="F39" s="50">
        <f>PLANEJAMENTO!W39</f>
        <v>44</v>
      </c>
      <c r="G39" s="50" t="s">
        <v>2</v>
      </c>
      <c r="H39" s="52">
        <v>5684.72</v>
      </c>
      <c r="I39" s="52">
        <v>250127.68000000002</v>
      </c>
    </row>
    <row r="40" spans="4:9" x14ac:dyDescent="0.3">
      <c r="D40" s="50">
        <v>31</v>
      </c>
      <c r="E40" s="51" t="s">
        <v>46</v>
      </c>
      <c r="F40" s="50">
        <f>PLANEJAMENTO!W40</f>
        <v>212</v>
      </c>
      <c r="G40" s="50" t="s">
        <v>2</v>
      </c>
      <c r="H40" s="52">
        <v>5601.84</v>
      </c>
      <c r="I40" s="52">
        <v>1187590.08</v>
      </c>
    </row>
    <row r="41" spans="4:9" x14ac:dyDescent="0.3">
      <c r="D41" s="50">
        <v>32</v>
      </c>
      <c r="E41" s="51" t="s">
        <v>144</v>
      </c>
      <c r="F41" s="50">
        <f>PLANEJAMENTO!W41</f>
        <v>92</v>
      </c>
      <c r="G41" s="50" t="s">
        <v>2</v>
      </c>
      <c r="H41" s="52">
        <v>4360.62</v>
      </c>
      <c r="I41" s="52">
        <v>401177.04</v>
      </c>
    </row>
    <row r="42" spans="4:9" x14ac:dyDescent="0.3">
      <c r="D42" s="50">
        <v>33</v>
      </c>
      <c r="E42" s="55" t="s">
        <v>152</v>
      </c>
      <c r="F42" s="50">
        <f>PLANEJAMENTO!W42</f>
        <v>236</v>
      </c>
      <c r="G42" s="50" t="s">
        <v>2</v>
      </c>
      <c r="H42" s="52">
        <v>5673.93</v>
      </c>
      <c r="I42" s="52">
        <v>1339047.48</v>
      </c>
    </row>
    <row r="43" spans="4:9" x14ac:dyDescent="0.3">
      <c r="D43" s="50">
        <v>34</v>
      </c>
      <c r="E43" s="55" t="s">
        <v>153</v>
      </c>
      <c r="F43" s="50">
        <f>PLANEJAMENTO!W43</f>
        <v>57</v>
      </c>
      <c r="G43" s="50" t="s">
        <v>2</v>
      </c>
      <c r="H43" s="52">
        <v>5216.6000000000004</v>
      </c>
      <c r="I43" s="52">
        <v>297346.2</v>
      </c>
    </row>
    <row r="44" spans="4:9" x14ac:dyDescent="0.3">
      <c r="D44" s="50">
        <v>35</v>
      </c>
      <c r="E44" s="51" t="s">
        <v>15</v>
      </c>
      <c r="F44" s="50">
        <f>PLANEJAMENTO!W44</f>
        <v>17</v>
      </c>
      <c r="G44" s="50" t="s">
        <v>2</v>
      </c>
      <c r="H44" s="52">
        <v>5110.3999999999996</v>
      </c>
      <c r="I44" s="52">
        <v>86876.799999999988</v>
      </c>
    </row>
    <row r="45" spans="4:9" x14ac:dyDescent="0.3">
      <c r="D45" s="50">
        <v>36</v>
      </c>
      <c r="E45" s="51" t="s">
        <v>30</v>
      </c>
      <c r="F45" s="50">
        <f>PLANEJAMENTO!W45</f>
        <v>365</v>
      </c>
      <c r="G45" s="50" t="s">
        <v>2</v>
      </c>
      <c r="H45" s="52">
        <v>5110.3999999999996</v>
      </c>
      <c r="I45" s="52">
        <v>1865295.9999999998</v>
      </c>
    </row>
    <row r="46" spans="4:9" x14ac:dyDescent="0.3">
      <c r="D46" s="50">
        <v>37</v>
      </c>
      <c r="E46" s="51" t="s">
        <v>25</v>
      </c>
      <c r="F46" s="50">
        <f>PLANEJAMENTO!W46</f>
        <v>60</v>
      </c>
      <c r="G46" s="50" t="s">
        <v>2</v>
      </c>
      <c r="H46" s="52">
        <v>9976.5400000000009</v>
      </c>
      <c r="I46" s="52">
        <v>598592.4</v>
      </c>
    </row>
    <row r="47" spans="4:9" x14ac:dyDescent="0.3">
      <c r="D47" s="50">
        <v>38</v>
      </c>
      <c r="E47" s="51" t="s">
        <v>26</v>
      </c>
      <c r="F47" s="50">
        <f>PLANEJAMENTO!W47</f>
        <v>60</v>
      </c>
      <c r="G47" s="50" t="s">
        <v>2</v>
      </c>
      <c r="H47" s="52">
        <v>11469.26</v>
      </c>
      <c r="I47" s="52">
        <v>688155.6</v>
      </c>
    </row>
    <row r="48" spans="4:9" x14ac:dyDescent="0.3">
      <c r="D48" s="50">
        <v>39</v>
      </c>
      <c r="E48" s="51" t="s">
        <v>32</v>
      </c>
      <c r="F48" s="50">
        <f>PLANEJAMENTO!W48</f>
        <v>113</v>
      </c>
      <c r="G48" s="50" t="s">
        <v>2</v>
      </c>
      <c r="H48" s="52">
        <v>6418.63</v>
      </c>
      <c r="I48" s="52">
        <v>725305.19000000006</v>
      </c>
    </row>
    <row r="49" spans="4:9" x14ac:dyDescent="0.3">
      <c r="D49" s="50">
        <v>40</v>
      </c>
      <c r="E49" s="55" t="s">
        <v>154</v>
      </c>
      <c r="F49" s="50">
        <f>PLANEJAMENTO!W49</f>
        <v>15</v>
      </c>
      <c r="G49" s="50" t="s">
        <v>2</v>
      </c>
      <c r="H49" s="52">
        <v>7045.93</v>
      </c>
      <c r="I49" s="52">
        <v>105688.95000000001</v>
      </c>
    </row>
    <row r="50" spans="4:9" x14ac:dyDescent="0.3">
      <c r="D50" s="50">
        <v>41</v>
      </c>
      <c r="E50" s="55" t="s">
        <v>155</v>
      </c>
      <c r="F50" s="50">
        <f>PLANEJAMENTO!W50</f>
        <v>442</v>
      </c>
      <c r="G50" s="50" t="s">
        <v>2</v>
      </c>
      <c r="H50" s="52">
        <v>4360.7700000000004</v>
      </c>
      <c r="I50" s="52">
        <v>1927460.34</v>
      </c>
    </row>
    <row r="51" spans="4:9" x14ac:dyDescent="0.3">
      <c r="D51" s="50">
        <v>42</v>
      </c>
      <c r="E51" s="55" t="s">
        <v>156</v>
      </c>
      <c r="F51" s="50">
        <f>PLANEJAMENTO!W51</f>
        <v>8</v>
      </c>
      <c r="G51" s="50" t="s">
        <v>2</v>
      </c>
      <c r="H51" s="52">
        <v>6915.14</v>
      </c>
      <c r="I51" s="52">
        <v>55321.120000000003</v>
      </c>
    </row>
    <row r="52" spans="4:9" x14ac:dyDescent="0.3">
      <c r="D52" s="50">
        <v>43</v>
      </c>
      <c r="E52" s="51" t="s">
        <v>34</v>
      </c>
      <c r="F52" s="50">
        <f>PLANEJAMENTO!W52</f>
        <v>32</v>
      </c>
      <c r="G52" s="50" t="s">
        <v>2</v>
      </c>
      <c r="H52" s="52">
        <v>6418.63</v>
      </c>
      <c r="I52" s="52">
        <v>205396.16</v>
      </c>
    </row>
    <row r="53" spans="4:9" x14ac:dyDescent="0.3">
      <c r="D53" s="50">
        <v>44</v>
      </c>
      <c r="E53" s="51" t="s">
        <v>17</v>
      </c>
      <c r="F53" s="50">
        <f>PLANEJAMENTO!W53</f>
        <v>21</v>
      </c>
      <c r="G53" s="50" t="s">
        <v>2</v>
      </c>
      <c r="H53" s="52">
        <v>7383.16</v>
      </c>
      <c r="I53" s="52">
        <v>155046.35999999999</v>
      </c>
    </row>
    <row r="54" spans="4:9" x14ac:dyDescent="0.3">
      <c r="D54" s="50">
        <v>45</v>
      </c>
      <c r="E54" s="51" t="s">
        <v>41</v>
      </c>
      <c r="F54" s="50">
        <f>PLANEJAMENTO!W54</f>
        <v>12</v>
      </c>
      <c r="G54" s="50" t="s">
        <v>2</v>
      </c>
      <c r="H54" s="52">
        <v>4918.24</v>
      </c>
      <c r="I54" s="52">
        <v>59018.879999999997</v>
      </c>
    </row>
    <row r="55" spans="4:9" x14ac:dyDescent="0.3">
      <c r="D55" s="50">
        <v>46</v>
      </c>
      <c r="E55" s="51" t="s">
        <v>27</v>
      </c>
      <c r="F55" s="50">
        <f>PLANEJAMENTO!W55</f>
        <v>340</v>
      </c>
      <c r="G55" s="50" t="s">
        <v>2</v>
      </c>
      <c r="H55" s="52">
        <v>4360.62</v>
      </c>
      <c r="I55" s="52">
        <v>1482610.8</v>
      </c>
    </row>
    <row r="56" spans="4:9" x14ac:dyDescent="0.3">
      <c r="D56" s="50">
        <v>47</v>
      </c>
      <c r="E56" s="51" t="s">
        <v>18</v>
      </c>
      <c r="F56" s="50">
        <f>PLANEJAMENTO!W56</f>
        <v>240</v>
      </c>
      <c r="G56" s="50" t="s">
        <v>2</v>
      </c>
      <c r="H56" s="52">
        <v>5601.84</v>
      </c>
      <c r="I56" s="52">
        <v>1344441.6</v>
      </c>
    </row>
    <row r="57" spans="4:9" x14ac:dyDescent="0.3">
      <c r="D57" s="50">
        <v>48</v>
      </c>
      <c r="E57" s="51" t="s">
        <v>35</v>
      </c>
      <c r="F57" s="50">
        <f>PLANEJAMENTO!W57</f>
        <v>28</v>
      </c>
      <c r="G57" s="50" t="s">
        <v>2</v>
      </c>
      <c r="H57" s="52">
        <v>5727.75</v>
      </c>
      <c r="I57" s="52">
        <v>160377</v>
      </c>
    </row>
    <row r="58" spans="4:9" x14ac:dyDescent="0.3">
      <c r="D58" s="77" t="s">
        <v>138</v>
      </c>
      <c r="E58" s="78"/>
      <c r="F58" s="78"/>
      <c r="G58" s="78"/>
      <c r="H58" s="79"/>
      <c r="I58" s="54">
        <f>SUM(I10:I57)</f>
        <v>30193647.410000004</v>
      </c>
    </row>
    <row r="59" spans="4:9" x14ac:dyDescent="0.3">
      <c r="D59" s="77" t="s">
        <v>139</v>
      </c>
      <c r="E59" s="78"/>
      <c r="F59" s="78"/>
      <c r="G59" s="78"/>
      <c r="H59" s="79"/>
      <c r="I59" s="54">
        <f>I58*12</f>
        <v>362323768.92000008</v>
      </c>
    </row>
    <row r="60" spans="4:9" x14ac:dyDescent="0.3">
      <c r="D60" s="70"/>
      <c r="E60" s="70"/>
      <c r="F60" s="70"/>
      <c r="G60" s="70"/>
      <c r="H60" s="70"/>
      <c r="I60" s="70"/>
    </row>
  </sheetData>
  <sortState xmlns:xlrd2="http://schemas.microsoft.com/office/spreadsheetml/2017/richdata2" ref="D10:I59">
    <sortCondition ref="E57:E59"/>
  </sortState>
  <mergeCells count="8">
    <mergeCell ref="D4:I4"/>
    <mergeCell ref="D6:I6"/>
    <mergeCell ref="D60:I60"/>
    <mergeCell ref="D5:I5"/>
    <mergeCell ref="D7:I7"/>
    <mergeCell ref="D8:I8"/>
    <mergeCell ref="D58:H58"/>
    <mergeCell ref="D59:H59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I58"/>
  <sheetViews>
    <sheetView tabSelected="1" topLeftCell="A33" workbookViewId="0">
      <selection activeCell="H41" sqref="H41"/>
    </sheetView>
  </sheetViews>
  <sheetFormatPr defaultRowHeight="14.4" x14ac:dyDescent="0.3"/>
  <cols>
    <col min="5" max="5" width="58.33203125" bestFit="1" customWidth="1"/>
    <col min="6" max="6" width="16.109375" bestFit="1" customWidth="1"/>
    <col min="7" max="7" width="63.33203125" bestFit="1" customWidth="1"/>
    <col min="8" max="8" width="25.6640625" bestFit="1" customWidth="1"/>
    <col min="9" max="9" width="12.6640625" bestFit="1" customWidth="1"/>
  </cols>
  <sheetData>
    <row r="1" spans="4:8" x14ac:dyDescent="0.3">
      <c r="D1" s="1"/>
      <c r="E1" s="2"/>
      <c r="F1" s="2"/>
      <c r="G1" s="3"/>
    </row>
    <row r="2" spans="4:8" x14ac:dyDescent="0.3">
      <c r="D2" s="4"/>
      <c r="G2" s="5"/>
    </row>
    <row r="3" spans="4:8" ht="62.4" customHeight="1" x14ac:dyDescent="0.3">
      <c r="D3" s="4"/>
      <c r="G3" s="5"/>
    </row>
    <row r="4" spans="4:8" x14ac:dyDescent="0.3">
      <c r="D4" s="64"/>
      <c r="E4" s="65"/>
      <c r="F4" s="65"/>
      <c r="G4" s="66"/>
    </row>
    <row r="5" spans="4:8" x14ac:dyDescent="0.3">
      <c r="D5" s="64"/>
      <c r="E5" s="65"/>
      <c r="F5" s="65"/>
      <c r="G5" s="66"/>
    </row>
    <row r="6" spans="4:8" x14ac:dyDescent="0.3">
      <c r="D6" s="82" t="s">
        <v>16</v>
      </c>
      <c r="E6" s="82"/>
      <c r="F6" s="82"/>
      <c r="G6" s="82"/>
      <c r="H6" s="82"/>
    </row>
    <row r="7" spans="4:8" ht="42" customHeight="1" x14ac:dyDescent="0.3">
      <c r="D7" s="81" t="s">
        <v>187</v>
      </c>
      <c r="E7" s="81"/>
      <c r="F7" s="81"/>
      <c r="G7" s="81"/>
      <c r="H7" s="81"/>
    </row>
    <row r="8" spans="4:8" ht="15" customHeight="1" x14ac:dyDescent="0.3">
      <c r="D8" s="83"/>
      <c r="E8" s="83"/>
      <c r="F8" s="83"/>
      <c r="G8" s="83"/>
      <c r="H8" s="63"/>
    </row>
    <row r="9" spans="4:8" x14ac:dyDescent="0.3">
      <c r="D9" s="56" t="s">
        <v>1</v>
      </c>
      <c r="E9" s="56" t="s">
        <v>0</v>
      </c>
      <c r="F9" s="59" t="s">
        <v>157</v>
      </c>
      <c r="G9" s="59" t="s">
        <v>158</v>
      </c>
      <c r="H9" s="59" t="s">
        <v>159</v>
      </c>
    </row>
    <row r="10" spans="4:8" x14ac:dyDescent="0.3">
      <c r="D10" s="50">
        <v>1</v>
      </c>
      <c r="E10" s="51" t="s">
        <v>31</v>
      </c>
      <c r="F10" s="52">
        <v>2085.7399999999998</v>
      </c>
      <c r="G10" s="52" t="s">
        <v>160</v>
      </c>
      <c r="H10" s="52"/>
    </row>
    <row r="11" spans="4:8" x14ac:dyDescent="0.3">
      <c r="D11" s="50">
        <v>2</v>
      </c>
      <c r="E11" s="51" t="s">
        <v>142</v>
      </c>
      <c r="F11" s="52">
        <v>2085.7399999999998</v>
      </c>
      <c r="G11" s="52" t="s">
        <v>160</v>
      </c>
      <c r="H11" s="52"/>
    </row>
    <row r="12" spans="4:8" x14ac:dyDescent="0.3">
      <c r="D12" s="50">
        <v>3</v>
      </c>
      <c r="E12" s="51" t="s">
        <v>20</v>
      </c>
      <c r="F12" s="52">
        <v>1491.84</v>
      </c>
      <c r="G12" s="52" t="s">
        <v>160</v>
      </c>
      <c r="H12" s="52"/>
    </row>
    <row r="13" spans="4:8" x14ac:dyDescent="0.3">
      <c r="D13" s="50">
        <v>4</v>
      </c>
      <c r="E13" s="51" t="s">
        <v>21</v>
      </c>
      <c r="F13" s="52">
        <v>1491.84</v>
      </c>
      <c r="G13" s="52" t="s">
        <v>160</v>
      </c>
      <c r="H13" s="52" t="s">
        <v>161</v>
      </c>
    </row>
    <row r="14" spans="4:8" x14ac:dyDescent="0.3">
      <c r="D14" s="50">
        <v>5</v>
      </c>
      <c r="E14" s="51" t="s">
        <v>22</v>
      </c>
      <c r="F14" s="52">
        <v>1491.84</v>
      </c>
      <c r="G14" s="52" t="s">
        <v>160</v>
      </c>
      <c r="H14" s="52" t="s">
        <v>162</v>
      </c>
    </row>
    <row r="15" spans="4:8" x14ac:dyDescent="0.3">
      <c r="D15" s="50">
        <v>6</v>
      </c>
      <c r="E15" s="51" t="s">
        <v>145</v>
      </c>
      <c r="F15" s="52">
        <v>2092.9299999999998</v>
      </c>
      <c r="G15" s="52" t="s">
        <v>160</v>
      </c>
      <c r="H15" s="52"/>
    </row>
    <row r="16" spans="4:8" x14ac:dyDescent="0.3">
      <c r="D16" s="50">
        <v>7</v>
      </c>
      <c r="E16" s="51" t="s">
        <v>43</v>
      </c>
      <c r="F16" s="52">
        <v>1566.43</v>
      </c>
      <c r="G16" s="52" t="s">
        <v>160</v>
      </c>
      <c r="H16" s="52"/>
    </row>
    <row r="17" spans="4:9" x14ac:dyDescent="0.3">
      <c r="D17" s="50">
        <v>8</v>
      </c>
      <c r="E17" s="51" t="s">
        <v>19</v>
      </c>
      <c r="F17" s="52">
        <v>1463.7065000000002</v>
      </c>
      <c r="G17" s="52" t="s">
        <v>160</v>
      </c>
      <c r="H17" s="52" t="s">
        <v>162</v>
      </c>
    </row>
    <row r="18" spans="4:9" x14ac:dyDescent="0.3">
      <c r="D18" s="50">
        <v>9</v>
      </c>
      <c r="E18" s="51" t="s">
        <v>23</v>
      </c>
      <c r="F18" s="52">
        <v>1491.91</v>
      </c>
      <c r="G18" s="52" t="s">
        <v>160</v>
      </c>
      <c r="H18" s="52"/>
    </row>
    <row r="19" spans="4:9" x14ac:dyDescent="0.3">
      <c r="D19" s="50">
        <v>10</v>
      </c>
      <c r="E19" s="51" t="s">
        <v>36</v>
      </c>
      <c r="F19" s="52">
        <v>1491.84</v>
      </c>
      <c r="G19" s="52" t="s">
        <v>160</v>
      </c>
      <c r="H19" s="52"/>
    </row>
    <row r="20" spans="4:9" x14ac:dyDescent="0.3">
      <c r="D20" s="50">
        <v>11</v>
      </c>
      <c r="E20" s="51" t="s">
        <v>29</v>
      </c>
      <c r="F20" s="52">
        <v>1730.38</v>
      </c>
      <c r="G20" s="52" t="s">
        <v>160</v>
      </c>
      <c r="H20" s="52" t="s">
        <v>162</v>
      </c>
    </row>
    <row r="21" spans="4:9" x14ac:dyDescent="0.3">
      <c r="D21" s="50">
        <v>12</v>
      </c>
      <c r="E21" s="51" t="s">
        <v>28</v>
      </c>
      <c r="F21" s="52">
        <v>1491.84</v>
      </c>
      <c r="G21" s="52" t="s">
        <v>160</v>
      </c>
      <c r="H21" s="52" t="s">
        <v>161</v>
      </c>
      <c r="I21" s="8"/>
    </row>
    <row r="22" spans="4:9" x14ac:dyDescent="0.3">
      <c r="D22" s="50">
        <v>13</v>
      </c>
      <c r="E22" s="51" t="s">
        <v>143</v>
      </c>
      <c r="F22" s="52">
        <v>2085.7399999999998</v>
      </c>
      <c r="G22" s="52" t="s">
        <v>160</v>
      </c>
      <c r="H22" s="52"/>
      <c r="I22" s="8"/>
    </row>
    <row r="23" spans="4:9" x14ac:dyDescent="0.3">
      <c r="D23" s="50">
        <v>14</v>
      </c>
      <c r="E23" s="51" t="s">
        <v>141</v>
      </c>
      <c r="F23" s="52">
        <v>2085.7399999999998</v>
      </c>
      <c r="G23" s="52" t="s">
        <v>160</v>
      </c>
      <c r="H23" s="52"/>
      <c r="I23" s="8"/>
    </row>
    <row r="24" spans="4:9" x14ac:dyDescent="0.3">
      <c r="D24" s="50">
        <v>15</v>
      </c>
      <c r="E24" s="51" t="s">
        <v>146</v>
      </c>
      <c r="F24" s="52">
        <v>2092.83</v>
      </c>
      <c r="G24" s="52" t="s">
        <v>160</v>
      </c>
      <c r="H24" s="52" t="s">
        <v>163</v>
      </c>
      <c r="I24" s="8"/>
    </row>
    <row r="25" spans="4:9" x14ac:dyDescent="0.3">
      <c r="D25" s="50">
        <v>16</v>
      </c>
      <c r="E25" s="51" t="s">
        <v>147</v>
      </c>
      <c r="F25" s="52">
        <v>1778.91</v>
      </c>
      <c r="G25" s="52" t="s">
        <v>160</v>
      </c>
      <c r="H25" s="52" t="s">
        <v>162</v>
      </c>
      <c r="I25" s="8"/>
    </row>
    <row r="26" spans="4:9" x14ac:dyDescent="0.3">
      <c r="D26" s="50">
        <v>17</v>
      </c>
      <c r="E26" s="51" t="s">
        <v>33</v>
      </c>
      <c r="F26" s="52">
        <v>2117.46</v>
      </c>
      <c r="G26" s="52" t="s">
        <v>160</v>
      </c>
      <c r="H26" s="52"/>
    </row>
    <row r="27" spans="4:9" x14ac:dyDescent="0.3">
      <c r="D27" s="50">
        <v>18</v>
      </c>
      <c r="E27" s="50" t="s">
        <v>148</v>
      </c>
      <c r="F27" s="52">
        <v>8472</v>
      </c>
      <c r="G27" s="52" t="s">
        <v>166</v>
      </c>
      <c r="H27" s="52"/>
    </row>
    <row r="28" spans="4:9" x14ac:dyDescent="0.3">
      <c r="D28" s="50">
        <v>19</v>
      </c>
      <c r="E28" s="50" t="s">
        <v>149</v>
      </c>
      <c r="F28" s="52">
        <v>11013.6</v>
      </c>
      <c r="G28" s="52" t="s">
        <v>168</v>
      </c>
      <c r="H28" s="52"/>
    </row>
    <row r="29" spans="4:9" x14ac:dyDescent="0.3">
      <c r="D29" s="50">
        <v>20</v>
      </c>
      <c r="E29" s="50" t="s">
        <v>150</v>
      </c>
      <c r="F29" s="52">
        <v>12708</v>
      </c>
      <c r="G29" s="52" t="s">
        <v>167</v>
      </c>
      <c r="H29" s="52"/>
    </row>
    <row r="30" spans="4:9" x14ac:dyDescent="0.3">
      <c r="D30" s="50">
        <v>21</v>
      </c>
      <c r="E30" s="51" t="s">
        <v>24</v>
      </c>
      <c r="F30" s="52">
        <v>3353.7000000000007</v>
      </c>
      <c r="G30" s="52" t="s">
        <v>160</v>
      </c>
      <c r="H30" s="52"/>
      <c r="I30" s="8"/>
    </row>
    <row r="31" spans="4:9" x14ac:dyDescent="0.3">
      <c r="D31" s="50">
        <v>22</v>
      </c>
      <c r="E31" s="51" t="s">
        <v>42</v>
      </c>
      <c r="F31" s="52">
        <v>1973.71</v>
      </c>
      <c r="G31" s="52" t="s">
        <v>160</v>
      </c>
      <c r="H31" s="52"/>
    </row>
    <row r="32" spans="4:9" x14ac:dyDescent="0.3">
      <c r="D32" s="50">
        <v>23</v>
      </c>
      <c r="E32" s="51" t="s">
        <v>140</v>
      </c>
      <c r="F32" s="52">
        <v>2568</v>
      </c>
      <c r="G32" s="52" t="s">
        <v>165</v>
      </c>
      <c r="H32" s="52"/>
    </row>
    <row r="33" spans="4:8" x14ac:dyDescent="0.3">
      <c r="D33" s="50">
        <v>24</v>
      </c>
      <c r="E33" s="51" t="s">
        <v>44</v>
      </c>
      <c r="F33" s="52">
        <v>1491.91</v>
      </c>
      <c r="G33" s="52" t="s">
        <v>160</v>
      </c>
      <c r="H33" s="52" t="s">
        <v>162</v>
      </c>
    </row>
    <row r="34" spans="4:8" x14ac:dyDescent="0.3">
      <c r="D34" s="50">
        <v>25</v>
      </c>
      <c r="E34" s="55" t="s">
        <v>151</v>
      </c>
      <c r="F34" s="52">
        <v>2092.83</v>
      </c>
      <c r="G34" s="52" t="s">
        <v>160</v>
      </c>
      <c r="H34" s="52"/>
    </row>
    <row r="35" spans="4:8" x14ac:dyDescent="0.3">
      <c r="D35" s="50">
        <v>26</v>
      </c>
      <c r="E35" s="51" t="s">
        <v>45</v>
      </c>
      <c r="F35" s="52">
        <v>2093.83</v>
      </c>
      <c r="G35" s="52" t="s">
        <v>160</v>
      </c>
      <c r="H35" s="52" t="s">
        <v>162</v>
      </c>
    </row>
    <row r="36" spans="4:8" x14ac:dyDescent="0.3">
      <c r="D36" s="50">
        <v>27</v>
      </c>
      <c r="E36" s="51" t="s">
        <v>38</v>
      </c>
      <c r="F36" s="52">
        <v>2284.25</v>
      </c>
      <c r="G36" s="52" t="s">
        <v>160</v>
      </c>
      <c r="H36" s="52"/>
    </row>
    <row r="37" spans="4:8" x14ac:dyDescent="0.3">
      <c r="D37" s="50">
        <v>28</v>
      </c>
      <c r="E37" s="51" t="s">
        <v>39</v>
      </c>
      <c r="F37" s="52">
        <v>3329.82</v>
      </c>
      <c r="G37" s="52" t="s">
        <v>160</v>
      </c>
      <c r="H37" s="52"/>
    </row>
    <row r="38" spans="4:8" x14ac:dyDescent="0.3">
      <c r="D38" s="50">
        <v>29</v>
      </c>
      <c r="E38" s="51" t="s">
        <v>37</v>
      </c>
      <c r="F38" s="52">
        <v>2242.83</v>
      </c>
      <c r="G38" s="52" t="s">
        <v>160</v>
      </c>
      <c r="H38" s="52"/>
    </row>
    <row r="39" spans="4:8" x14ac:dyDescent="0.3">
      <c r="D39" s="50">
        <v>30</v>
      </c>
      <c r="E39" s="51" t="s">
        <v>40</v>
      </c>
      <c r="F39" s="52">
        <v>2097.77</v>
      </c>
      <c r="G39" s="52" t="s">
        <v>160</v>
      </c>
      <c r="H39" s="52"/>
    </row>
    <row r="40" spans="4:8" x14ac:dyDescent="0.3">
      <c r="D40" s="50">
        <v>31</v>
      </c>
      <c r="E40" s="51" t="s">
        <v>46</v>
      </c>
      <c r="F40" s="52">
        <v>1491.84</v>
      </c>
      <c r="G40" s="52" t="s">
        <v>160</v>
      </c>
      <c r="H40" s="52" t="s">
        <v>162</v>
      </c>
    </row>
    <row r="41" spans="4:8" x14ac:dyDescent="0.3">
      <c r="D41" s="50">
        <v>32</v>
      </c>
      <c r="E41" s="51" t="s">
        <v>144</v>
      </c>
      <c r="F41" s="52">
        <v>1491.84</v>
      </c>
      <c r="G41" s="52" t="s">
        <v>160</v>
      </c>
      <c r="H41" s="52"/>
    </row>
    <row r="42" spans="4:8" x14ac:dyDescent="0.3">
      <c r="D42" s="50">
        <v>33</v>
      </c>
      <c r="E42" s="55" t="s">
        <v>152</v>
      </c>
      <c r="F42" s="52">
        <v>2092.83</v>
      </c>
      <c r="G42" s="52" t="s">
        <v>160</v>
      </c>
      <c r="H42" s="52"/>
    </row>
    <row r="43" spans="4:8" x14ac:dyDescent="0.3">
      <c r="D43" s="50">
        <v>34</v>
      </c>
      <c r="E43" s="55" t="s">
        <v>153</v>
      </c>
      <c r="F43" s="52">
        <v>1883.55</v>
      </c>
      <c r="G43" s="52" t="s">
        <v>160</v>
      </c>
      <c r="H43" s="52"/>
    </row>
    <row r="44" spans="4:8" x14ac:dyDescent="0.3">
      <c r="D44" s="50">
        <v>35</v>
      </c>
      <c r="E44" s="51" t="s">
        <v>15</v>
      </c>
      <c r="F44" s="52">
        <v>1834.95</v>
      </c>
      <c r="G44" s="52" t="s">
        <v>160</v>
      </c>
      <c r="H44" s="52" t="s">
        <v>163</v>
      </c>
    </row>
    <row r="45" spans="4:8" x14ac:dyDescent="0.3">
      <c r="D45" s="50">
        <v>36</v>
      </c>
      <c r="E45" s="51" t="s">
        <v>30</v>
      </c>
      <c r="F45" s="52">
        <v>1834.95</v>
      </c>
      <c r="G45" s="52" t="s">
        <v>160</v>
      </c>
      <c r="H45" s="52"/>
    </row>
    <row r="46" spans="4:8" x14ac:dyDescent="0.3">
      <c r="D46" s="50">
        <v>37</v>
      </c>
      <c r="E46" s="51" t="s">
        <v>25</v>
      </c>
      <c r="F46" s="52">
        <v>1834.95</v>
      </c>
      <c r="G46" s="52" t="s">
        <v>160</v>
      </c>
      <c r="H46" s="52"/>
    </row>
    <row r="47" spans="4:8" x14ac:dyDescent="0.3">
      <c r="D47" s="50">
        <v>38</v>
      </c>
      <c r="E47" s="51" t="s">
        <v>26</v>
      </c>
      <c r="F47" s="52">
        <v>1834.95</v>
      </c>
      <c r="G47" s="52" t="s">
        <v>160</v>
      </c>
      <c r="H47" s="52" t="s">
        <v>164</v>
      </c>
    </row>
    <row r="48" spans="4:8" x14ac:dyDescent="0.3">
      <c r="D48" s="50">
        <v>39</v>
      </c>
      <c r="E48" s="51" t="s">
        <v>32</v>
      </c>
      <c r="F48" s="52">
        <v>2433.62</v>
      </c>
      <c r="G48" s="52" t="s">
        <v>160</v>
      </c>
      <c r="H48" s="52"/>
    </row>
    <row r="49" spans="4:8" x14ac:dyDescent="0.3">
      <c r="D49" s="50">
        <v>40</v>
      </c>
      <c r="E49" s="55" t="s">
        <v>154</v>
      </c>
      <c r="F49" s="52">
        <v>2092.83</v>
      </c>
      <c r="G49" s="52" t="s">
        <v>160</v>
      </c>
      <c r="H49" s="52" t="s">
        <v>163</v>
      </c>
    </row>
    <row r="50" spans="4:8" x14ac:dyDescent="0.3">
      <c r="D50" s="50">
        <v>41</v>
      </c>
      <c r="E50" s="55" t="s">
        <v>155</v>
      </c>
      <c r="F50" s="52">
        <v>1491.91</v>
      </c>
      <c r="G50" s="52" t="s">
        <v>160</v>
      </c>
      <c r="H50" s="52"/>
    </row>
    <row r="51" spans="4:8" x14ac:dyDescent="0.3">
      <c r="D51" s="50">
        <v>42</v>
      </c>
      <c r="E51" s="55" t="s">
        <v>156</v>
      </c>
      <c r="F51" s="52">
        <v>2092.83</v>
      </c>
      <c r="G51" s="52" t="s">
        <v>160</v>
      </c>
      <c r="H51" s="52" t="s">
        <v>162</v>
      </c>
    </row>
    <row r="52" spans="4:8" x14ac:dyDescent="0.3">
      <c r="D52" s="50">
        <v>43</v>
      </c>
      <c r="E52" s="51" t="s">
        <v>34</v>
      </c>
      <c r="F52" s="52">
        <v>2433.62</v>
      </c>
      <c r="G52" s="52" t="s">
        <v>160</v>
      </c>
      <c r="H52" s="52"/>
    </row>
    <row r="53" spans="4:8" x14ac:dyDescent="0.3">
      <c r="D53" s="50">
        <v>44</v>
      </c>
      <c r="E53" s="51" t="s">
        <v>17</v>
      </c>
      <c r="F53" s="52">
        <v>2875</v>
      </c>
      <c r="G53" s="52" t="s">
        <v>169</v>
      </c>
      <c r="H53" s="52"/>
    </row>
    <row r="54" spans="4:8" x14ac:dyDescent="0.3">
      <c r="D54" s="50">
        <v>45</v>
      </c>
      <c r="E54" s="51" t="s">
        <v>41</v>
      </c>
      <c r="F54" s="52">
        <v>1659.2863636363634</v>
      </c>
      <c r="G54" s="52" t="s">
        <v>160</v>
      </c>
      <c r="H54" s="52"/>
    </row>
    <row r="55" spans="4:8" x14ac:dyDescent="0.3">
      <c r="D55" s="50">
        <v>46</v>
      </c>
      <c r="E55" s="51" t="s">
        <v>27</v>
      </c>
      <c r="F55" s="52">
        <v>1491.84</v>
      </c>
      <c r="G55" s="52" t="s">
        <v>160</v>
      </c>
      <c r="H55" s="52"/>
    </row>
    <row r="56" spans="4:8" x14ac:dyDescent="0.3">
      <c r="D56" s="50">
        <v>47</v>
      </c>
      <c r="E56" s="51" t="s">
        <v>18</v>
      </c>
      <c r="F56" s="52">
        <v>1491.84</v>
      </c>
      <c r="G56" s="52" t="s">
        <v>160</v>
      </c>
      <c r="H56" s="52" t="s">
        <v>162</v>
      </c>
    </row>
    <row r="57" spans="4:8" x14ac:dyDescent="0.3">
      <c r="D57" s="50">
        <v>48</v>
      </c>
      <c r="E57" s="51" t="s">
        <v>35</v>
      </c>
      <c r="F57" s="52">
        <v>2117.46</v>
      </c>
      <c r="G57" s="52" t="s">
        <v>160</v>
      </c>
      <c r="H57" s="52"/>
    </row>
    <row r="58" spans="4:8" x14ac:dyDescent="0.3">
      <c r="D58" s="80"/>
      <c r="E58" s="80"/>
      <c r="F58" s="80"/>
      <c r="G58" s="80"/>
    </row>
  </sheetData>
  <mergeCells count="6">
    <mergeCell ref="D58:G58"/>
    <mergeCell ref="D7:H7"/>
    <mergeCell ref="D6:H6"/>
    <mergeCell ref="D4:G4"/>
    <mergeCell ref="D5:G5"/>
    <mergeCell ref="D8:G8"/>
  </mergeCells>
  <phoneticPr fontId="23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1:W58"/>
  <sheetViews>
    <sheetView topLeftCell="B1" workbookViewId="0">
      <selection activeCell="L9" sqref="L9"/>
    </sheetView>
  </sheetViews>
  <sheetFormatPr defaultRowHeight="14.4" x14ac:dyDescent="0.3"/>
  <cols>
    <col min="5" max="5" width="58.33203125" bestFit="1" customWidth="1"/>
    <col min="6" max="6" width="11.6640625" hidden="1" customWidth="1"/>
    <col min="7" max="7" width="11.6640625" customWidth="1"/>
    <col min="8" max="22" width="9.6640625" customWidth="1"/>
  </cols>
  <sheetData>
    <row r="1" spans="4:23" x14ac:dyDescent="0.3">
      <c r="D1" s="1"/>
      <c r="E1" s="2"/>
      <c r="F1" s="2"/>
      <c r="G1" s="2"/>
      <c r="H1" s="2"/>
      <c r="I1" s="2"/>
      <c r="J1" s="3"/>
    </row>
    <row r="2" spans="4:23" x14ac:dyDescent="0.3">
      <c r="D2" s="4"/>
      <c r="J2" s="5"/>
    </row>
    <row r="3" spans="4:23" ht="62.4" customHeight="1" x14ac:dyDescent="0.3">
      <c r="D3" s="4"/>
      <c r="J3" s="5"/>
    </row>
    <row r="4" spans="4:23" x14ac:dyDescent="0.3">
      <c r="D4" s="64"/>
      <c r="E4" s="65"/>
      <c r="F4" s="65"/>
      <c r="G4" s="65"/>
      <c r="H4" s="65"/>
      <c r="I4" s="65"/>
      <c r="J4" s="66"/>
    </row>
    <row r="5" spans="4:23" x14ac:dyDescent="0.3">
      <c r="D5" s="64"/>
      <c r="E5" s="65"/>
      <c r="F5" s="65"/>
      <c r="G5" s="65"/>
      <c r="H5" s="65"/>
      <c r="I5" s="65"/>
      <c r="J5" s="66"/>
    </row>
    <row r="6" spans="4:23" x14ac:dyDescent="0.3">
      <c r="D6" s="82" t="s">
        <v>186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</row>
    <row r="7" spans="4:23" ht="42" customHeight="1" x14ac:dyDescent="0.3">
      <c r="D7" s="81" t="s">
        <v>187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</row>
    <row r="8" spans="4:23" ht="15" customHeight="1" x14ac:dyDescent="0.3"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</row>
    <row r="9" spans="4:23" ht="43.2" x14ac:dyDescent="0.3">
      <c r="D9" s="56" t="s">
        <v>1</v>
      </c>
      <c r="E9" s="56" t="s">
        <v>0</v>
      </c>
      <c r="F9" s="57" t="s">
        <v>11</v>
      </c>
      <c r="G9" s="58" t="s">
        <v>14</v>
      </c>
      <c r="H9" s="57" t="s">
        <v>170</v>
      </c>
      <c r="I9" s="59" t="s">
        <v>171</v>
      </c>
      <c r="J9" s="59" t="s">
        <v>172</v>
      </c>
      <c r="K9" s="59" t="s">
        <v>173</v>
      </c>
      <c r="L9" s="59" t="s">
        <v>174</v>
      </c>
      <c r="M9" s="59" t="s">
        <v>175</v>
      </c>
      <c r="N9" s="59" t="s">
        <v>176</v>
      </c>
      <c r="O9" s="59" t="s">
        <v>177</v>
      </c>
      <c r="P9" s="59" t="s">
        <v>178</v>
      </c>
      <c r="Q9" s="59" t="s">
        <v>179</v>
      </c>
      <c r="R9" s="59" t="s">
        <v>180</v>
      </c>
      <c r="S9" s="59" t="s">
        <v>181</v>
      </c>
      <c r="T9" s="59" t="s">
        <v>182</v>
      </c>
      <c r="U9" s="59" t="s">
        <v>183</v>
      </c>
      <c r="V9" s="59" t="s">
        <v>184</v>
      </c>
      <c r="W9" s="59" t="s">
        <v>185</v>
      </c>
    </row>
    <row r="10" spans="4:23" x14ac:dyDescent="0.3">
      <c r="D10" s="50">
        <v>1</v>
      </c>
      <c r="E10" s="51" t="s">
        <v>31</v>
      </c>
      <c r="F10" s="50">
        <f>G10/12</f>
        <v>12.5</v>
      </c>
      <c r="G10" s="50">
        <v>150</v>
      </c>
      <c r="H10" s="50">
        <v>35</v>
      </c>
      <c r="I10" s="60">
        <v>65</v>
      </c>
      <c r="J10" s="60">
        <v>30</v>
      </c>
      <c r="K10" s="60">
        <v>5</v>
      </c>
      <c r="L10" s="61">
        <f>K10</f>
        <v>5</v>
      </c>
      <c r="M10" s="61">
        <f>L10</f>
        <v>5</v>
      </c>
      <c r="N10" s="61">
        <f>L10</f>
        <v>5</v>
      </c>
      <c r="O10" s="61">
        <f>L10</f>
        <v>5</v>
      </c>
      <c r="P10" s="61">
        <f>M10</f>
        <v>5</v>
      </c>
      <c r="Q10" s="61">
        <v>8</v>
      </c>
      <c r="R10" s="61">
        <f>O10</f>
        <v>5</v>
      </c>
      <c r="S10" s="61">
        <f>Q10</f>
        <v>8</v>
      </c>
      <c r="T10" s="61">
        <f>R10</f>
        <v>5</v>
      </c>
      <c r="U10" s="61">
        <f>Q10</f>
        <v>8</v>
      </c>
      <c r="V10" s="61">
        <f>T10</f>
        <v>5</v>
      </c>
      <c r="W10" s="53">
        <f>SUM(H10:V10)</f>
        <v>199</v>
      </c>
    </row>
    <row r="11" spans="4:23" x14ac:dyDescent="0.3">
      <c r="D11" s="50">
        <v>2</v>
      </c>
      <c r="E11" s="51" t="s">
        <v>142</v>
      </c>
      <c r="F11" s="50"/>
      <c r="G11" s="50">
        <v>20</v>
      </c>
      <c r="H11" s="50">
        <v>5</v>
      </c>
      <c r="I11" s="60">
        <v>8</v>
      </c>
      <c r="J11" s="60">
        <f>H11</f>
        <v>5</v>
      </c>
      <c r="K11" s="60"/>
      <c r="L11" s="61">
        <f t="shared" ref="L11:M57" si="0">K11</f>
        <v>0</v>
      </c>
      <c r="M11" s="61">
        <f t="shared" si="0"/>
        <v>0</v>
      </c>
      <c r="N11" s="61">
        <f t="shared" ref="N11:N57" si="1">L11</f>
        <v>0</v>
      </c>
      <c r="O11" s="61">
        <f t="shared" ref="O11:O57" si="2">L11</f>
        <v>0</v>
      </c>
      <c r="P11" s="61">
        <f t="shared" ref="P11:P57" si="3">M11</f>
        <v>0</v>
      </c>
      <c r="Q11" s="61">
        <v>1</v>
      </c>
      <c r="R11" s="61">
        <f t="shared" ref="R11:R57" si="4">O11</f>
        <v>0</v>
      </c>
      <c r="S11" s="61">
        <f t="shared" ref="S11:S55" si="5">Q11</f>
        <v>1</v>
      </c>
      <c r="T11" s="61">
        <f t="shared" ref="T11:T57" si="6">R11</f>
        <v>0</v>
      </c>
      <c r="U11" s="61">
        <f t="shared" ref="U11:U57" si="7">Q11</f>
        <v>1</v>
      </c>
      <c r="V11" s="61">
        <f t="shared" ref="V11:V57" si="8">T11</f>
        <v>0</v>
      </c>
      <c r="W11" s="53">
        <f t="shared" ref="W11:W57" si="9">SUM(H11:V11)</f>
        <v>21</v>
      </c>
    </row>
    <row r="12" spans="4:23" x14ac:dyDescent="0.3">
      <c r="D12" s="50">
        <v>3</v>
      </c>
      <c r="E12" s="51" t="s">
        <v>20</v>
      </c>
      <c r="F12" s="50">
        <f>G12/12</f>
        <v>25</v>
      </c>
      <c r="G12" s="50">
        <v>300</v>
      </c>
      <c r="H12" s="50">
        <v>80</v>
      </c>
      <c r="I12" s="60">
        <f>37+126</f>
        <v>163</v>
      </c>
      <c r="J12" s="60">
        <v>60</v>
      </c>
      <c r="K12" s="60">
        <v>10</v>
      </c>
      <c r="L12" s="61">
        <f t="shared" si="0"/>
        <v>10</v>
      </c>
      <c r="M12" s="61">
        <f t="shared" si="0"/>
        <v>10</v>
      </c>
      <c r="N12" s="61">
        <f t="shared" si="1"/>
        <v>10</v>
      </c>
      <c r="O12" s="61">
        <f t="shared" si="2"/>
        <v>10</v>
      </c>
      <c r="P12" s="61">
        <f t="shared" si="3"/>
        <v>10</v>
      </c>
      <c r="Q12" s="61">
        <v>20</v>
      </c>
      <c r="R12" s="61">
        <f t="shared" si="4"/>
        <v>10</v>
      </c>
      <c r="S12" s="61">
        <v>40</v>
      </c>
      <c r="T12" s="61">
        <f t="shared" si="6"/>
        <v>10</v>
      </c>
      <c r="U12" s="61">
        <f t="shared" si="7"/>
        <v>20</v>
      </c>
      <c r="V12" s="61">
        <f t="shared" si="8"/>
        <v>10</v>
      </c>
      <c r="W12" s="53">
        <f t="shared" si="9"/>
        <v>473</v>
      </c>
    </row>
    <row r="13" spans="4:23" x14ac:dyDescent="0.3">
      <c r="D13" s="50">
        <v>4</v>
      </c>
      <c r="E13" s="51" t="s">
        <v>21</v>
      </c>
      <c r="F13" s="50">
        <f>G13/12</f>
        <v>1.6666666666666667</v>
      </c>
      <c r="G13" s="50">
        <v>20</v>
      </c>
      <c r="H13" s="50">
        <v>5</v>
      </c>
      <c r="I13" s="60">
        <v>5</v>
      </c>
      <c r="J13" s="60">
        <f t="shared" ref="J13:J54" si="10">H13</f>
        <v>5</v>
      </c>
      <c r="K13" s="62">
        <v>0</v>
      </c>
      <c r="L13" s="61">
        <f t="shared" si="0"/>
        <v>0</v>
      </c>
      <c r="M13" s="61">
        <f t="shared" si="0"/>
        <v>0</v>
      </c>
      <c r="N13" s="61">
        <f t="shared" si="1"/>
        <v>0</v>
      </c>
      <c r="O13" s="61">
        <f t="shared" si="2"/>
        <v>0</v>
      </c>
      <c r="P13" s="61">
        <f t="shared" si="3"/>
        <v>0</v>
      </c>
      <c r="Q13" s="61">
        <v>1</v>
      </c>
      <c r="R13" s="61">
        <f t="shared" si="4"/>
        <v>0</v>
      </c>
      <c r="S13" s="61">
        <f t="shared" si="5"/>
        <v>1</v>
      </c>
      <c r="T13" s="61">
        <f t="shared" si="6"/>
        <v>0</v>
      </c>
      <c r="U13" s="61">
        <f t="shared" si="7"/>
        <v>1</v>
      </c>
      <c r="V13" s="61">
        <f t="shared" si="8"/>
        <v>0</v>
      </c>
      <c r="W13" s="53">
        <f t="shared" si="9"/>
        <v>18</v>
      </c>
    </row>
    <row r="14" spans="4:23" x14ac:dyDescent="0.3">
      <c r="D14" s="50">
        <v>5</v>
      </c>
      <c r="E14" s="51" t="s">
        <v>22</v>
      </c>
      <c r="F14" s="50">
        <f>G14/12</f>
        <v>16.666666666666668</v>
      </c>
      <c r="G14" s="50">
        <v>200</v>
      </c>
      <c r="H14" s="50">
        <v>50</v>
      </c>
      <c r="I14" s="60">
        <f>55+96</f>
        <v>151</v>
      </c>
      <c r="J14" s="60">
        <v>80</v>
      </c>
      <c r="K14" s="60">
        <v>2</v>
      </c>
      <c r="L14" s="61">
        <f>K14</f>
        <v>2</v>
      </c>
      <c r="M14" s="61">
        <f t="shared" si="0"/>
        <v>2</v>
      </c>
      <c r="N14" s="61">
        <f t="shared" si="1"/>
        <v>2</v>
      </c>
      <c r="O14" s="61">
        <f t="shared" si="2"/>
        <v>2</v>
      </c>
      <c r="P14" s="61">
        <f t="shared" si="3"/>
        <v>2</v>
      </c>
      <c r="Q14" s="61">
        <v>4</v>
      </c>
      <c r="R14" s="61">
        <f t="shared" si="4"/>
        <v>2</v>
      </c>
      <c r="S14" s="61">
        <v>10</v>
      </c>
      <c r="T14" s="61">
        <f t="shared" si="6"/>
        <v>2</v>
      </c>
      <c r="U14" s="61">
        <f t="shared" si="7"/>
        <v>4</v>
      </c>
      <c r="V14" s="61">
        <f t="shared" si="8"/>
        <v>2</v>
      </c>
      <c r="W14" s="53">
        <f t="shared" si="9"/>
        <v>317</v>
      </c>
    </row>
    <row r="15" spans="4:23" x14ac:dyDescent="0.3">
      <c r="D15" s="50">
        <v>6</v>
      </c>
      <c r="E15" s="51" t="s">
        <v>145</v>
      </c>
      <c r="F15" s="50">
        <f>G15/12</f>
        <v>8.3333333333333339</v>
      </c>
      <c r="G15" s="50">
        <v>100</v>
      </c>
      <c r="H15" s="50">
        <v>20</v>
      </c>
      <c r="I15" s="60">
        <v>40</v>
      </c>
      <c r="J15" s="60">
        <v>25</v>
      </c>
      <c r="K15" s="60"/>
      <c r="L15" s="61">
        <f>K15</f>
        <v>0</v>
      </c>
      <c r="M15" s="61">
        <f t="shared" si="0"/>
        <v>0</v>
      </c>
      <c r="N15" s="61">
        <f t="shared" si="1"/>
        <v>0</v>
      </c>
      <c r="O15" s="61">
        <f t="shared" si="2"/>
        <v>0</v>
      </c>
      <c r="P15" s="61">
        <f t="shared" si="3"/>
        <v>0</v>
      </c>
      <c r="Q15" s="61">
        <v>5</v>
      </c>
      <c r="R15" s="61">
        <f t="shared" si="4"/>
        <v>0</v>
      </c>
      <c r="S15" s="61">
        <f t="shared" si="5"/>
        <v>5</v>
      </c>
      <c r="T15" s="61">
        <f t="shared" si="6"/>
        <v>0</v>
      </c>
      <c r="U15" s="61">
        <f t="shared" si="7"/>
        <v>5</v>
      </c>
      <c r="V15" s="61">
        <f t="shared" si="8"/>
        <v>0</v>
      </c>
      <c r="W15" s="53">
        <f t="shared" si="9"/>
        <v>100</v>
      </c>
    </row>
    <row r="16" spans="4:23" x14ac:dyDescent="0.3">
      <c r="D16" s="50">
        <v>7</v>
      </c>
      <c r="E16" s="51" t="s">
        <v>43</v>
      </c>
      <c r="F16" s="50">
        <v>30</v>
      </c>
      <c r="G16" s="50">
        <v>200</v>
      </c>
      <c r="H16" s="50">
        <v>55</v>
      </c>
      <c r="I16" s="60">
        <v>80</v>
      </c>
      <c r="J16" s="60">
        <f t="shared" si="10"/>
        <v>55</v>
      </c>
      <c r="K16" s="60">
        <v>6</v>
      </c>
      <c r="L16" s="61">
        <f t="shared" si="0"/>
        <v>6</v>
      </c>
      <c r="M16" s="61">
        <f t="shared" si="0"/>
        <v>6</v>
      </c>
      <c r="N16" s="61">
        <f t="shared" si="1"/>
        <v>6</v>
      </c>
      <c r="O16" s="61">
        <f t="shared" si="2"/>
        <v>6</v>
      </c>
      <c r="P16" s="61">
        <f t="shared" si="3"/>
        <v>6</v>
      </c>
      <c r="Q16" s="61">
        <v>0</v>
      </c>
      <c r="R16" s="61">
        <f t="shared" si="4"/>
        <v>6</v>
      </c>
      <c r="S16" s="61">
        <f t="shared" si="5"/>
        <v>0</v>
      </c>
      <c r="T16" s="61">
        <f t="shared" si="6"/>
        <v>6</v>
      </c>
      <c r="U16" s="61">
        <f t="shared" si="7"/>
        <v>0</v>
      </c>
      <c r="V16" s="61">
        <f t="shared" si="8"/>
        <v>6</v>
      </c>
      <c r="W16" s="53">
        <f t="shared" si="9"/>
        <v>244</v>
      </c>
    </row>
    <row r="17" spans="4:23" x14ac:dyDescent="0.3">
      <c r="D17" s="50">
        <v>8</v>
      </c>
      <c r="E17" s="51" t="s">
        <v>19</v>
      </c>
      <c r="F17" s="50"/>
      <c r="G17" s="50">
        <v>80</v>
      </c>
      <c r="H17" s="50">
        <v>25</v>
      </c>
      <c r="I17" s="60">
        <v>30</v>
      </c>
      <c r="J17" s="60">
        <v>28</v>
      </c>
      <c r="K17" s="60">
        <v>2</v>
      </c>
      <c r="L17" s="61">
        <f t="shared" si="0"/>
        <v>2</v>
      </c>
      <c r="M17" s="61">
        <f t="shared" si="0"/>
        <v>2</v>
      </c>
      <c r="N17" s="61">
        <f t="shared" si="1"/>
        <v>2</v>
      </c>
      <c r="O17" s="61">
        <f t="shared" si="2"/>
        <v>2</v>
      </c>
      <c r="P17" s="61">
        <f t="shared" si="3"/>
        <v>2</v>
      </c>
      <c r="Q17" s="61">
        <v>6</v>
      </c>
      <c r="R17" s="61">
        <f t="shared" si="4"/>
        <v>2</v>
      </c>
      <c r="S17" s="61">
        <v>16</v>
      </c>
      <c r="T17" s="61">
        <f t="shared" si="6"/>
        <v>2</v>
      </c>
      <c r="U17" s="61">
        <f t="shared" si="7"/>
        <v>6</v>
      </c>
      <c r="V17" s="61">
        <f t="shared" si="8"/>
        <v>2</v>
      </c>
      <c r="W17" s="53">
        <f t="shared" si="9"/>
        <v>129</v>
      </c>
    </row>
    <row r="18" spans="4:23" x14ac:dyDescent="0.3">
      <c r="D18" s="50">
        <v>9</v>
      </c>
      <c r="E18" s="51" t="s">
        <v>23</v>
      </c>
      <c r="F18" s="50">
        <f t="shared" ref="F18:F29" si="11">G18/12</f>
        <v>1.6666666666666667</v>
      </c>
      <c r="G18" s="50">
        <v>20</v>
      </c>
      <c r="H18" s="50">
        <v>4</v>
      </c>
      <c r="I18" s="60">
        <v>4</v>
      </c>
      <c r="J18" s="60">
        <f t="shared" si="10"/>
        <v>4</v>
      </c>
      <c r="K18" s="60"/>
      <c r="L18" s="61">
        <f t="shared" si="0"/>
        <v>0</v>
      </c>
      <c r="M18" s="61">
        <f t="shared" si="0"/>
        <v>0</v>
      </c>
      <c r="N18" s="61">
        <f t="shared" si="1"/>
        <v>0</v>
      </c>
      <c r="O18" s="61">
        <f t="shared" si="2"/>
        <v>0</v>
      </c>
      <c r="P18" s="61">
        <f t="shared" si="3"/>
        <v>0</v>
      </c>
      <c r="Q18" s="61">
        <v>2</v>
      </c>
      <c r="R18" s="61">
        <f t="shared" si="4"/>
        <v>0</v>
      </c>
      <c r="S18" s="61">
        <f t="shared" si="5"/>
        <v>2</v>
      </c>
      <c r="T18" s="61">
        <f t="shared" si="6"/>
        <v>0</v>
      </c>
      <c r="U18" s="61">
        <f t="shared" si="7"/>
        <v>2</v>
      </c>
      <c r="V18" s="61">
        <f t="shared" si="8"/>
        <v>0</v>
      </c>
      <c r="W18" s="53">
        <f t="shared" si="9"/>
        <v>18</v>
      </c>
    </row>
    <row r="19" spans="4:23" x14ac:dyDescent="0.3">
      <c r="D19" s="50">
        <v>10</v>
      </c>
      <c r="E19" s="51" t="s">
        <v>36</v>
      </c>
      <c r="F19" s="50">
        <f t="shared" si="11"/>
        <v>2.5</v>
      </c>
      <c r="G19" s="50">
        <v>30</v>
      </c>
      <c r="H19" s="50">
        <v>8</v>
      </c>
      <c r="I19" s="60">
        <v>6</v>
      </c>
      <c r="J19" s="60">
        <f t="shared" si="10"/>
        <v>8</v>
      </c>
      <c r="K19" s="60"/>
      <c r="L19" s="61">
        <f t="shared" si="0"/>
        <v>0</v>
      </c>
      <c r="M19" s="61">
        <f t="shared" si="0"/>
        <v>0</v>
      </c>
      <c r="N19" s="61">
        <f t="shared" si="1"/>
        <v>0</v>
      </c>
      <c r="O19" s="61">
        <f t="shared" si="2"/>
        <v>0</v>
      </c>
      <c r="P19" s="61">
        <f t="shared" si="3"/>
        <v>0</v>
      </c>
      <c r="Q19" s="61">
        <v>2</v>
      </c>
      <c r="R19" s="61">
        <f t="shared" si="4"/>
        <v>0</v>
      </c>
      <c r="S19" s="61">
        <f t="shared" si="5"/>
        <v>2</v>
      </c>
      <c r="T19" s="61">
        <f t="shared" si="6"/>
        <v>0</v>
      </c>
      <c r="U19" s="61">
        <f t="shared" si="7"/>
        <v>2</v>
      </c>
      <c r="V19" s="61">
        <f t="shared" si="8"/>
        <v>0</v>
      </c>
      <c r="W19" s="53">
        <f t="shared" si="9"/>
        <v>28</v>
      </c>
    </row>
    <row r="20" spans="4:23" x14ac:dyDescent="0.3">
      <c r="D20" s="50">
        <v>11</v>
      </c>
      <c r="E20" s="51" t="s">
        <v>29</v>
      </c>
      <c r="F20" s="50">
        <f t="shared" si="11"/>
        <v>1.6666666666666667</v>
      </c>
      <c r="G20" s="50">
        <v>20</v>
      </c>
      <c r="H20" s="50">
        <v>4</v>
      </c>
      <c r="I20" s="60">
        <v>4</v>
      </c>
      <c r="J20" s="60">
        <f t="shared" si="10"/>
        <v>4</v>
      </c>
      <c r="K20" s="60">
        <v>1</v>
      </c>
      <c r="L20" s="61">
        <f t="shared" si="0"/>
        <v>1</v>
      </c>
      <c r="M20" s="61">
        <f t="shared" si="0"/>
        <v>1</v>
      </c>
      <c r="N20" s="61">
        <f t="shared" si="1"/>
        <v>1</v>
      </c>
      <c r="O20" s="61">
        <f t="shared" si="2"/>
        <v>1</v>
      </c>
      <c r="P20" s="61">
        <f t="shared" si="3"/>
        <v>1</v>
      </c>
      <c r="Q20" s="61">
        <v>2</v>
      </c>
      <c r="R20" s="61">
        <f t="shared" si="4"/>
        <v>1</v>
      </c>
      <c r="S20" s="61">
        <f t="shared" si="5"/>
        <v>2</v>
      </c>
      <c r="T20" s="61">
        <f t="shared" si="6"/>
        <v>1</v>
      </c>
      <c r="U20" s="61">
        <f t="shared" si="7"/>
        <v>2</v>
      </c>
      <c r="V20" s="61">
        <f t="shared" si="8"/>
        <v>1</v>
      </c>
      <c r="W20" s="53">
        <f t="shared" si="9"/>
        <v>27</v>
      </c>
    </row>
    <row r="21" spans="4:23" x14ac:dyDescent="0.3">
      <c r="D21" s="50">
        <v>12</v>
      </c>
      <c r="E21" s="51" t="s">
        <v>28</v>
      </c>
      <c r="F21" s="50">
        <f t="shared" si="11"/>
        <v>16.666666666666668</v>
      </c>
      <c r="G21" s="50">
        <v>200</v>
      </c>
      <c r="H21" s="50">
        <v>65</v>
      </c>
      <c r="I21" s="60">
        <v>150</v>
      </c>
      <c r="J21" s="60">
        <v>50</v>
      </c>
      <c r="K21" s="60"/>
      <c r="L21" s="61">
        <f t="shared" si="0"/>
        <v>0</v>
      </c>
      <c r="M21" s="61">
        <f t="shared" si="0"/>
        <v>0</v>
      </c>
      <c r="N21" s="61">
        <f t="shared" si="1"/>
        <v>0</v>
      </c>
      <c r="O21" s="61">
        <f t="shared" si="2"/>
        <v>0</v>
      </c>
      <c r="P21" s="61">
        <f t="shared" si="3"/>
        <v>0</v>
      </c>
      <c r="Q21" s="61">
        <v>0</v>
      </c>
      <c r="R21" s="61">
        <f t="shared" si="4"/>
        <v>0</v>
      </c>
      <c r="S21" s="61">
        <f t="shared" si="5"/>
        <v>0</v>
      </c>
      <c r="T21" s="61">
        <f t="shared" si="6"/>
        <v>0</v>
      </c>
      <c r="U21" s="61">
        <f t="shared" si="7"/>
        <v>0</v>
      </c>
      <c r="V21" s="61">
        <f t="shared" si="8"/>
        <v>0</v>
      </c>
      <c r="W21" s="53">
        <f t="shared" si="9"/>
        <v>265</v>
      </c>
    </row>
    <row r="22" spans="4:23" x14ac:dyDescent="0.3">
      <c r="D22" s="50">
        <v>13</v>
      </c>
      <c r="E22" s="51" t="s">
        <v>143</v>
      </c>
      <c r="F22" s="50">
        <f t="shared" si="11"/>
        <v>5</v>
      </c>
      <c r="G22" s="50">
        <v>60</v>
      </c>
      <c r="H22" s="50">
        <v>15</v>
      </c>
      <c r="I22" s="60">
        <v>15</v>
      </c>
      <c r="J22" s="60">
        <v>20</v>
      </c>
      <c r="K22" s="60"/>
      <c r="L22" s="61">
        <f t="shared" si="0"/>
        <v>0</v>
      </c>
      <c r="M22" s="61">
        <f t="shared" si="0"/>
        <v>0</v>
      </c>
      <c r="N22" s="61">
        <f t="shared" si="1"/>
        <v>0</v>
      </c>
      <c r="O22" s="61">
        <f t="shared" si="2"/>
        <v>0</v>
      </c>
      <c r="P22" s="61">
        <f t="shared" si="3"/>
        <v>0</v>
      </c>
      <c r="Q22" s="61">
        <v>0</v>
      </c>
      <c r="R22" s="61">
        <f t="shared" si="4"/>
        <v>0</v>
      </c>
      <c r="S22" s="61">
        <v>5</v>
      </c>
      <c r="T22" s="61">
        <f t="shared" si="6"/>
        <v>0</v>
      </c>
      <c r="U22" s="61">
        <f t="shared" si="7"/>
        <v>0</v>
      </c>
      <c r="V22" s="61">
        <f t="shared" si="8"/>
        <v>0</v>
      </c>
      <c r="W22" s="53">
        <f t="shared" si="9"/>
        <v>55</v>
      </c>
    </row>
    <row r="23" spans="4:23" x14ac:dyDescent="0.3">
      <c r="D23" s="50">
        <v>14</v>
      </c>
      <c r="E23" s="51" t="s">
        <v>141</v>
      </c>
      <c r="F23" s="50">
        <f t="shared" si="11"/>
        <v>2.5</v>
      </c>
      <c r="G23" s="50">
        <v>30</v>
      </c>
      <c r="H23" s="50">
        <v>12</v>
      </c>
      <c r="I23" s="60">
        <v>12</v>
      </c>
      <c r="J23" s="60">
        <v>16</v>
      </c>
      <c r="K23" s="60"/>
      <c r="L23" s="61">
        <f t="shared" si="0"/>
        <v>0</v>
      </c>
      <c r="M23" s="61">
        <f t="shared" si="0"/>
        <v>0</v>
      </c>
      <c r="N23" s="61">
        <f t="shared" si="1"/>
        <v>0</v>
      </c>
      <c r="O23" s="61">
        <f t="shared" si="2"/>
        <v>0</v>
      </c>
      <c r="P23" s="61">
        <f t="shared" si="3"/>
        <v>0</v>
      </c>
      <c r="Q23" s="61">
        <v>0</v>
      </c>
      <c r="R23" s="61">
        <f t="shared" si="4"/>
        <v>0</v>
      </c>
      <c r="S23" s="61">
        <f t="shared" si="5"/>
        <v>0</v>
      </c>
      <c r="T23" s="61">
        <f t="shared" si="6"/>
        <v>0</v>
      </c>
      <c r="U23" s="61">
        <f t="shared" si="7"/>
        <v>0</v>
      </c>
      <c r="V23" s="61">
        <f t="shared" si="8"/>
        <v>0</v>
      </c>
      <c r="W23" s="53">
        <f t="shared" si="9"/>
        <v>40</v>
      </c>
    </row>
    <row r="24" spans="4:23" x14ac:dyDescent="0.3">
      <c r="D24" s="50">
        <v>15</v>
      </c>
      <c r="E24" s="51" t="s">
        <v>146</v>
      </c>
      <c r="F24" s="50">
        <f t="shared" si="11"/>
        <v>4.166666666666667</v>
      </c>
      <c r="G24" s="50">
        <v>50</v>
      </c>
      <c r="H24" s="50">
        <v>10</v>
      </c>
      <c r="I24" s="60">
        <v>10</v>
      </c>
      <c r="J24" s="60">
        <v>8</v>
      </c>
      <c r="K24" s="60"/>
      <c r="L24" s="61">
        <f t="shared" si="0"/>
        <v>0</v>
      </c>
      <c r="M24" s="61">
        <f t="shared" si="0"/>
        <v>0</v>
      </c>
      <c r="N24" s="61">
        <f t="shared" si="1"/>
        <v>0</v>
      </c>
      <c r="O24" s="61">
        <f t="shared" si="2"/>
        <v>0</v>
      </c>
      <c r="P24" s="61">
        <f t="shared" si="3"/>
        <v>0</v>
      </c>
      <c r="Q24" s="61">
        <v>2</v>
      </c>
      <c r="R24" s="61">
        <f t="shared" si="4"/>
        <v>0</v>
      </c>
      <c r="S24" s="61">
        <v>4</v>
      </c>
      <c r="T24" s="61">
        <f t="shared" si="6"/>
        <v>0</v>
      </c>
      <c r="U24" s="61">
        <f t="shared" si="7"/>
        <v>2</v>
      </c>
      <c r="V24" s="61">
        <f t="shared" si="8"/>
        <v>0</v>
      </c>
      <c r="W24" s="53">
        <f t="shared" si="9"/>
        <v>36</v>
      </c>
    </row>
    <row r="25" spans="4:23" x14ac:dyDescent="0.3">
      <c r="D25" s="50">
        <v>16</v>
      </c>
      <c r="E25" s="51" t="s">
        <v>147</v>
      </c>
      <c r="F25" s="50">
        <f t="shared" si="11"/>
        <v>1.6666666666666667</v>
      </c>
      <c r="G25" s="50">
        <v>20</v>
      </c>
      <c r="H25" s="50">
        <v>4</v>
      </c>
      <c r="I25" s="60">
        <v>4</v>
      </c>
      <c r="J25" s="60">
        <f t="shared" si="10"/>
        <v>4</v>
      </c>
      <c r="K25" s="60">
        <v>1</v>
      </c>
      <c r="L25" s="61">
        <f t="shared" si="0"/>
        <v>1</v>
      </c>
      <c r="M25" s="61">
        <f t="shared" si="0"/>
        <v>1</v>
      </c>
      <c r="N25" s="61">
        <f t="shared" si="1"/>
        <v>1</v>
      </c>
      <c r="O25" s="61">
        <f t="shared" si="2"/>
        <v>1</v>
      </c>
      <c r="P25" s="61">
        <f t="shared" si="3"/>
        <v>1</v>
      </c>
      <c r="Q25" s="61">
        <v>1</v>
      </c>
      <c r="R25" s="61">
        <f t="shared" si="4"/>
        <v>1</v>
      </c>
      <c r="S25" s="61">
        <f t="shared" si="5"/>
        <v>1</v>
      </c>
      <c r="T25" s="61">
        <f t="shared" si="6"/>
        <v>1</v>
      </c>
      <c r="U25" s="61">
        <f t="shared" si="7"/>
        <v>1</v>
      </c>
      <c r="V25" s="61">
        <f t="shared" si="8"/>
        <v>1</v>
      </c>
      <c r="W25" s="53">
        <f t="shared" si="9"/>
        <v>24</v>
      </c>
    </row>
    <row r="26" spans="4:23" x14ac:dyDescent="0.3">
      <c r="D26" s="50">
        <v>17</v>
      </c>
      <c r="E26" s="51" t="s">
        <v>33</v>
      </c>
      <c r="F26" s="50">
        <f t="shared" si="11"/>
        <v>2.5</v>
      </c>
      <c r="G26" s="50">
        <v>30</v>
      </c>
      <c r="H26" s="50">
        <v>8</v>
      </c>
      <c r="I26" s="60">
        <v>18</v>
      </c>
      <c r="J26" s="60">
        <v>12</v>
      </c>
      <c r="K26" s="60"/>
      <c r="L26" s="61">
        <f t="shared" si="0"/>
        <v>0</v>
      </c>
      <c r="M26" s="61">
        <f t="shared" si="0"/>
        <v>0</v>
      </c>
      <c r="N26" s="61">
        <f t="shared" si="1"/>
        <v>0</v>
      </c>
      <c r="O26" s="61">
        <f t="shared" si="2"/>
        <v>0</v>
      </c>
      <c r="P26" s="61">
        <f t="shared" si="3"/>
        <v>0</v>
      </c>
      <c r="Q26" s="61">
        <v>2</v>
      </c>
      <c r="R26" s="61">
        <f t="shared" si="4"/>
        <v>0</v>
      </c>
      <c r="S26" s="61">
        <v>6</v>
      </c>
      <c r="T26" s="61">
        <f t="shared" si="6"/>
        <v>0</v>
      </c>
      <c r="U26" s="61">
        <f t="shared" si="7"/>
        <v>2</v>
      </c>
      <c r="V26" s="61">
        <f t="shared" si="8"/>
        <v>0</v>
      </c>
      <c r="W26" s="53">
        <f t="shared" si="9"/>
        <v>48</v>
      </c>
    </row>
    <row r="27" spans="4:23" x14ac:dyDescent="0.3">
      <c r="D27" s="50">
        <v>18</v>
      </c>
      <c r="E27" s="50" t="s">
        <v>148</v>
      </c>
      <c r="F27" s="50">
        <f t="shared" si="11"/>
        <v>1.6666666666666667</v>
      </c>
      <c r="G27" s="50">
        <v>20</v>
      </c>
      <c r="H27" s="50">
        <v>4</v>
      </c>
      <c r="I27" s="60">
        <v>4</v>
      </c>
      <c r="J27" s="60">
        <v>5</v>
      </c>
      <c r="K27" s="60">
        <v>1</v>
      </c>
      <c r="L27" s="61">
        <f t="shared" si="0"/>
        <v>1</v>
      </c>
      <c r="M27" s="61">
        <f t="shared" si="0"/>
        <v>1</v>
      </c>
      <c r="N27" s="61">
        <f t="shared" si="1"/>
        <v>1</v>
      </c>
      <c r="O27" s="61">
        <f t="shared" si="2"/>
        <v>1</v>
      </c>
      <c r="P27" s="61">
        <f t="shared" si="3"/>
        <v>1</v>
      </c>
      <c r="Q27" s="61">
        <v>1</v>
      </c>
      <c r="R27" s="61">
        <f t="shared" si="4"/>
        <v>1</v>
      </c>
      <c r="S27" s="61">
        <v>4</v>
      </c>
      <c r="T27" s="61">
        <f t="shared" si="6"/>
        <v>1</v>
      </c>
      <c r="U27" s="61">
        <f t="shared" si="7"/>
        <v>1</v>
      </c>
      <c r="V27" s="61">
        <f t="shared" si="8"/>
        <v>1</v>
      </c>
      <c r="W27" s="53">
        <f t="shared" si="9"/>
        <v>28</v>
      </c>
    </row>
    <row r="28" spans="4:23" x14ac:dyDescent="0.3">
      <c r="D28" s="50">
        <v>19</v>
      </c>
      <c r="E28" s="50" t="s">
        <v>149</v>
      </c>
      <c r="F28" s="50">
        <f t="shared" si="11"/>
        <v>1.6666666666666667</v>
      </c>
      <c r="G28" s="50">
        <v>20</v>
      </c>
      <c r="H28" s="50">
        <v>4</v>
      </c>
      <c r="I28" s="60">
        <v>4</v>
      </c>
      <c r="J28" s="60">
        <v>5</v>
      </c>
      <c r="K28" s="60"/>
      <c r="L28" s="61">
        <f t="shared" si="0"/>
        <v>0</v>
      </c>
      <c r="M28" s="61">
        <f t="shared" si="0"/>
        <v>0</v>
      </c>
      <c r="N28" s="61">
        <f t="shared" si="1"/>
        <v>0</v>
      </c>
      <c r="O28" s="61">
        <f t="shared" si="2"/>
        <v>0</v>
      </c>
      <c r="P28" s="61">
        <f t="shared" si="3"/>
        <v>0</v>
      </c>
      <c r="Q28" s="61">
        <v>1</v>
      </c>
      <c r="R28" s="61">
        <f t="shared" si="4"/>
        <v>0</v>
      </c>
      <c r="S28" s="61">
        <v>2</v>
      </c>
      <c r="T28" s="61">
        <f t="shared" si="6"/>
        <v>0</v>
      </c>
      <c r="U28" s="61">
        <f t="shared" si="7"/>
        <v>1</v>
      </c>
      <c r="V28" s="61">
        <f t="shared" si="8"/>
        <v>0</v>
      </c>
      <c r="W28" s="53">
        <f t="shared" si="9"/>
        <v>17</v>
      </c>
    </row>
    <row r="29" spans="4:23" x14ac:dyDescent="0.3">
      <c r="D29" s="50">
        <v>20</v>
      </c>
      <c r="E29" s="50" t="s">
        <v>150</v>
      </c>
      <c r="F29" s="50">
        <f t="shared" si="11"/>
        <v>1.6666666666666667</v>
      </c>
      <c r="G29" s="50">
        <v>20</v>
      </c>
      <c r="H29" s="50">
        <v>5</v>
      </c>
      <c r="I29" s="60">
        <v>5</v>
      </c>
      <c r="J29" s="60">
        <v>7</v>
      </c>
      <c r="K29" s="60"/>
      <c r="L29" s="61">
        <f t="shared" si="0"/>
        <v>0</v>
      </c>
      <c r="M29" s="61">
        <f t="shared" si="0"/>
        <v>0</v>
      </c>
      <c r="N29" s="61">
        <f t="shared" si="1"/>
        <v>0</v>
      </c>
      <c r="O29" s="61">
        <f t="shared" si="2"/>
        <v>0</v>
      </c>
      <c r="P29" s="61">
        <f t="shared" si="3"/>
        <v>0</v>
      </c>
      <c r="Q29" s="61">
        <v>0</v>
      </c>
      <c r="R29" s="61">
        <f t="shared" si="4"/>
        <v>0</v>
      </c>
      <c r="S29" s="61">
        <v>1</v>
      </c>
      <c r="T29" s="61">
        <f t="shared" si="6"/>
        <v>0</v>
      </c>
      <c r="U29" s="61">
        <f t="shared" si="7"/>
        <v>0</v>
      </c>
      <c r="V29" s="61">
        <f t="shared" si="8"/>
        <v>0</v>
      </c>
      <c r="W29" s="53">
        <f t="shared" si="9"/>
        <v>18</v>
      </c>
    </row>
    <row r="30" spans="4:23" x14ac:dyDescent="0.3">
      <c r="D30" s="50">
        <v>21</v>
      </c>
      <c r="E30" s="51" t="s">
        <v>24</v>
      </c>
      <c r="F30" s="53"/>
      <c r="G30" s="50">
        <v>400</v>
      </c>
      <c r="H30" s="50">
        <v>150</v>
      </c>
      <c r="I30" s="60">
        <v>120</v>
      </c>
      <c r="J30" s="60">
        <v>130</v>
      </c>
      <c r="K30" s="60"/>
      <c r="L30" s="61">
        <f t="shared" si="0"/>
        <v>0</v>
      </c>
      <c r="M30" s="61">
        <f t="shared" si="0"/>
        <v>0</v>
      </c>
      <c r="N30" s="61">
        <f t="shared" si="1"/>
        <v>0</v>
      </c>
      <c r="O30" s="61">
        <f t="shared" si="2"/>
        <v>0</v>
      </c>
      <c r="P30" s="61">
        <f t="shared" si="3"/>
        <v>0</v>
      </c>
      <c r="Q30" s="61">
        <v>0</v>
      </c>
      <c r="R30" s="61">
        <f t="shared" si="4"/>
        <v>0</v>
      </c>
      <c r="S30" s="61">
        <f t="shared" si="5"/>
        <v>0</v>
      </c>
      <c r="T30" s="61">
        <f t="shared" si="6"/>
        <v>0</v>
      </c>
      <c r="U30" s="61">
        <f t="shared" si="7"/>
        <v>0</v>
      </c>
      <c r="V30" s="61">
        <f t="shared" si="8"/>
        <v>0</v>
      </c>
      <c r="W30" s="53">
        <f t="shared" si="9"/>
        <v>400</v>
      </c>
    </row>
    <row r="31" spans="4:23" x14ac:dyDescent="0.3">
      <c r="D31" s="50">
        <v>22</v>
      </c>
      <c r="E31" s="51" t="s">
        <v>42</v>
      </c>
      <c r="F31" s="50">
        <v>30</v>
      </c>
      <c r="G31" s="50">
        <v>50</v>
      </c>
      <c r="H31" s="50">
        <v>10</v>
      </c>
      <c r="I31" s="60">
        <v>22</v>
      </c>
      <c r="J31" s="60">
        <v>12</v>
      </c>
      <c r="K31" s="60">
        <v>1</v>
      </c>
      <c r="L31" s="61">
        <f t="shared" si="0"/>
        <v>1</v>
      </c>
      <c r="M31" s="61">
        <f t="shared" si="0"/>
        <v>1</v>
      </c>
      <c r="N31" s="61">
        <f t="shared" si="1"/>
        <v>1</v>
      </c>
      <c r="O31" s="61">
        <f t="shared" si="2"/>
        <v>1</v>
      </c>
      <c r="P31" s="61">
        <f t="shared" si="3"/>
        <v>1</v>
      </c>
      <c r="Q31" s="61">
        <v>4</v>
      </c>
      <c r="R31" s="61">
        <f t="shared" si="4"/>
        <v>1</v>
      </c>
      <c r="S31" s="61">
        <f t="shared" si="5"/>
        <v>4</v>
      </c>
      <c r="T31" s="61">
        <f t="shared" si="6"/>
        <v>1</v>
      </c>
      <c r="U31" s="61">
        <f t="shared" si="7"/>
        <v>4</v>
      </c>
      <c r="V31" s="61">
        <f t="shared" si="8"/>
        <v>1</v>
      </c>
      <c r="W31" s="53">
        <f t="shared" si="9"/>
        <v>65</v>
      </c>
    </row>
    <row r="32" spans="4:23" x14ac:dyDescent="0.3">
      <c r="D32" s="50">
        <v>23</v>
      </c>
      <c r="E32" s="51" t="s">
        <v>140</v>
      </c>
      <c r="F32" s="50"/>
      <c r="G32" s="50">
        <v>10</v>
      </c>
      <c r="H32" s="50">
        <v>4</v>
      </c>
      <c r="I32" s="60">
        <v>2</v>
      </c>
      <c r="J32" s="60">
        <f t="shared" si="10"/>
        <v>4</v>
      </c>
      <c r="K32" s="60"/>
      <c r="L32" s="61">
        <f t="shared" si="0"/>
        <v>0</v>
      </c>
      <c r="M32" s="61">
        <f t="shared" si="0"/>
        <v>0</v>
      </c>
      <c r="N32" s="61">
        <f t="shared" si="1"/>
        <v>0</v>
      </c>
      <c r="O32" s="61">
        <f t="shared" si="2"/>
        <v>0</v>
      </c>
      <c r="P32" s="61">
        <f t="shared" si="3"/>
        <v>0</v>
      </c>
      <c r="Q32" s="61">
        <v>0</v>
      </c>
      <c r="R32" s="61">
        <f t="shared" si="4"/>
        <v>0</v>
      </c>
      <c r="S32" s="61">
        <f t="shared" si="5"/>
        <v>0</v>
      </c>
      <c r="T32" s="61">
        <f t="shared" si="6"/>
        <v>0</v>
      </c>
      <c r="U32" s="61">
        <f t="shared" si="7"/>
        <v>0</v>
      </c>
      <c r="V32" s="61">
        <f t="shared" si="8"/>
        <v>0</v>
      </c>
      <c r="W32" s="53">
        <f t="shared" si="9"/>
        <v>10</v>
      </c>
    </row>
    <row r="33" spans="4:23" x14ac:dyDescent="0.3">
      <c r="D33" s="50">
        <v>24</v>
      </c>
      <c r="E33" s="51" t="s">
        <v>44</v>
      </c>
      <c r="F33" s="50"/>
      <c r="G33" s="50">
        <v>10</v>
      </c>
      <c r="H33" s="50">
        <v>2</v>
      </c>
      <c r="I33" s="60">
        <v>2</v>
      </c>
      <c r="J33" s="60">
        <f t="shared" si="10"/>
        <v>2</v>
      </c>
      <c r="K33" s="60"/>
      <c r="L33" s="61">
        <f t="shared" si="0"/>
        <v>0</v>
      </c>
      <c r="M33" s="61">
        <f t="shared" si="0"/>
        <v>0</v>
      </c>
      <c r="N33" s="61">
        <f t="shared" si="1"/>
        <v>0</v>
      </c>
      <c r="O33" s="61">
        <f t="shared" si="2"/>
        <v>0</v>
      </c>
      <c r="P33" s="61">
        <f t="shared" si="3"/>
        <v>0</v>
      </c>
      <c r="Q33" s="61">
        <v>1</v>
      </c>
      <c r="R33" s="61">
        <f t="shared" si="4"/>
        <v>0</v>
      </c>
      <c r="S33" s="61">
        <f t="shared" si="5"/>
        <v>1</v>
      </c>
      <c r="T33" s="61">
        <f t="shared" si="6"/>
        <v>0</v>
      </c>
      <c r="U33" s="61">
        <f t="shared" si="7"/>
        <v>1</v>
      </c>
      <c r="V33" s="61">
        <f t="shared" si="8"/>
        <v>0</v>
      </c>
      <c r="W33" s="53">
        <f t="shared" si="9"/>
        <v>9</v>
      </c>
    </row>
    <row r="34" spans="4:23" x14ac:dyDescent="0.3">
      <c r="D34" s="50">
        <v>25</v>
      </c>
      <c r="E34" s="55" t="s">
        <v>151</v>
      </c>
      <c r="F34" s="50"/>
      <c r="G34" s="50">
        <v>20</v>
      </c>
      <c r="H34" s="50">
        <v>4</v>
      </c>
      <c r="I34" s="60">
        <v>4</v>
      </c>
      <c r="J34" s="60">
        <f t="shared" si="10"/>
        <v>4</v>
      </c>
      <c r="K34" s="60"/>
      <c r="L34" s="61">
        <f t="shared" si="0"/>
        <v>0</v>
      </c>
      <c r="M34" s="61">
        <f t="shared" si="0"/>
        <v>0</v>
      </c>
      <c r="N34" s="61">
        <f t="shared" si="1"/>
        <v>0</v>
      </c>
      <c r="O34" s="61">
        <f t="shared" si="2"/>
        <v>0</v>
      </c>
      <c r="P34" s="61">
        <f t="shared" si="3"/>
        <v>0</v>
      </c>
      <c r="Q34" s="61">
        <v>1</v>
      </c>
      <c r="R34" s="61">
        <f t="shared" si="4"/>
        <v>0</v>
      </c>
      <c r="S34" s="61">
        <f t="shared" si="5"/>
        <v>1</v>
      </c>
      <c r="T34" s="61">
        <f t="shared" si="6"/>
        <v>0</v>
      </c>
      <c r="U34" s="61">
        <f t="shared" si="7"/>
        <v>1</v>
      </c>
      <c r="V34" s="61">
        <f t="shared" si="8"/>
        <v>0</v>
      </c>
      <c r="W34" s="53">
        <f t="shared" si="9"/>
        <v>15</v>
      </c>
    </row>
    <row r="35" spans="4:23" x14ac:dyDescent="0.3">
      <c r="D35" s="50">
        <v>26</v>
      </c>
      <c r="E35" s="51" t="s">
        <v>45</v>
      </c>
      <c r="F35" s="50"/>
      <c r="G35" s="50">
        <v>10</v>
      </c>
      <c r="H35" s="50">
        <v>2</v>
      </c>
      <c r="I35" s="60">
        <v>6</v>
      </c>
      <c r="J35" s="60">
        <f t="shared" si="10"/>
        <v>2</v>
      </c>
      <c r="K35" s="60"/>
      <c r="L35" s="61">
        <f t="shared" si="0"/>
        <v>0</v>
      </c>
      <c r="M35" s="61">
        <f t="shared" si="0"/>
        <v>0</v>
      </c>
      <c r="N35" s="61">
        <f t="shared" si="1"/>
        <v>0</v>
      </c>
      <c r="O35" s="61">
        <f t="shared" si="2"/>
        <v>0</v>
      </c>
      <c r="P35" s="61">
        <f t="shared" si="3"/>
        <v>0</v>
      </c>
      <c r="Q35" s="61">
        <v>1</v>
      </c>
      <c r="R35" s="61">
        <f t="shared" si="4"/>
        <v>0</v>
      </c>
      <c r="S35" s="61">
        <f t="shared" si="5"/>
        <v>1</v>
      </c>
      <c r="T35" s="61">
        <f t="shared" si="6"/>
        <v>0</v>
      </c>
      <c r="U35" s="61">
        <f t="shared" si="7"/>
        <v>1</v>
      </c>
      <c r="V35" s="61">
        <f t="shared" si="8"/>
        <v>0</v>
      </c>
      <c r="W35" s="53">
        <f t="shared" si="9"/>
        <v>13</v>
      </c>
    </row>
    <row r="36" spans="4:23" x14ac:dyDescent="0.3">
      <c r="D36" s="50">
        <v>27</v>
      </c>
      <c r="E36" s="51" t="s">
        <v>38</v>
      </c>
      <c r="F36" s="50">
        <f>G36/12</f>
        <v>3.3333333333333335</v>
      </c>
      <c r="G36" s="50">
        <v>40</v>
      </c>
      <c r="H36" s="50">
        <v>10</v>
      </c>
      <c r="I36" s="60">
        <v>12</v>
      </c>
      <c r="J36" s="60">
        <f t="shared" si="10"/>
        <v>10</v>
      </c>
      <c r="K36" s="60">
        <v>2</v>
      </c>
      <c r="L36" s="61">
        <f t="shared" si="0"/>
        <v>2</v>
      </c>
      <c r="M36" s="61">
        <f t="shared" si="0"/>
        <v>2</v>
      </c>
      <c r="N36" s="61">
        <f t="shared" si="1"/>
        <v>2</v>
      </c>
      <c r="O36" s="61">
        <f t="shared" si="2"/>
        <v>2</v>
      </c>
      <c r="P36" s="61">
        <f t="shared" si="3"/>
        <v>2</v>
      </c>
      <c r="Q36" s="61">
        <v>4</v>
      </c>
      <c r="R36" s="61">
        <f t="shared" si="4"/>
        <v>2</v>
      </c>
      <c r="S36" s="61">
        <f t="shared" si="5"/>
        <v>4</v>
      </c>
      <c r="T36" s="61">
        <f t="shared" si="6"/>
        <v>2</v>
      </c>
      <c r="U36" s="61">
        <f t="shared" si="7"/>
        <v>4</v>
      </c>
      <c r="V36" s="61">
        <f t="shared" si="8"/>
        <v>2</v>
      </c>
      <c r="W36" s="53">
        <f t="shared" si="9"/>
        <v>62</v>
      </c>
    </row>
    <row r="37" spans="4:23" x14ac:dyDescent="0.3">
      <c r="D37" s="50">
        <v>28</v>
      </c>
      <c r="E37" s="51" t="s">
        <v>39</v>
      </c>
      <c r="F37" s="50">
        <f>G37/12</f>
        <v>5</v>
      </c>
      <c r="G37" s="50">
        <v>60</v>
      </c>
      <c r="H37" s="50">
        <v>15</v>
      </c>
      <c r="I37" s="60">
        <v>25</v>
      </c>
      <c r="J37" s="60">
        <f t="shared" si="10"/>
        <v>15</v>
      </c>
      <c r="K37" s="60"/>
      <c r="L37" s="61">
        <f t="shared" si="0"/>
        <v>0</v>
      </c>
      <c r="M37" s="61">
        <f t="shared" si="0"/>
        <v>0</v>
      </c>
      <c r="N37" s="61">
        <f t="shared" si="1"/>
        <v>0</v>
      </c>
      <c r="O37" s="61">
        <f t="shared" si="2"/>
        <v>0</v>
      </c>
      <c r="P37" s="61">
        <f t="shared" si="3"/>
        <v>0</v>
      </c>
      <c r="Q37" s="61">
        <v>8</v>
      </c>
      <c r="R37" s="61">
        <f t="shared" si="4"/>
        <v>0</v>
      </c>
      <c r="S37" s="61">
        <f t="shared" si="5"/>
        <v>8</v>
      </c>
      <c r="T37" s="61">
        <f t="shared" si="6"/>
        <v>0</v>
      </c>
      <c r="U37" s="61">
        <f t="shared" si="7"/>
        <v>8</v>
      </c>
      <c r="V37" s="61">
        <f t="shared" si="8"/>
        <v>0</v>
      </c>
      <c r="W37" s="53">
        <f t="shared" si="9"/>
        <v>79</v>
      </c>
    </row>
    <row r="38" spans="4:23" x14ac:dyDescent="0.3">
      <c r="D38" s="50">
        <v>29</v>
      </c>
      <c r="E38" s="51" t="s">
        <v>37</v>
      </c>
      <c r="F38" s="50">
        <f>G38/12</f>
        <v>3.3333333333333335</v>
      </c>
      <c r="G38" s="50">
        <v>40</v>
      </c>
      <c r="H38" s="50">
        <v>10</v>
      </c>
      <c r="I38" s="60">
        <v>15</v>
      </c>
      <c r="J38" s="60">
        <f t="shared" si="10"/>
        <v>10</v>
      </c>
      <c r="K38" s="60"/>
      <c r="L38" s="61">
        <f t="shared" si="0"/>
        <v>0</v>
      </c>
      <c r="M38" s="61">
        <f t="shared" si="0"/>
        <v>0</v>
      </c>
      <c r="N38" s="61">
        <f t="shared" si="1"/>
        <v>0</v>
      </c>
      <c r="O38" s="61">
        <f t="shared" si="2"/>
        <v>0</v>
      </c>
      <c r="P38" s="61">
        <f t="shared" si="3"/>
        <v>0</v>
      </c>
      <c r="Q38" s="61">
        <v>2</v>
      </c>
      <c r="R38" s="61">
        <f t="shared" si="4"/>
        <v>0</v>
      </c>
      <c r="S38" s="61">
        <f t="shared" si="5"/>
        <v>2</v>
      </c>
      <c r="T38" s="61">
        <f t="shared" si="6"/>
        <v>0</v>
      </c>
      <c r="U38" s="61">
        <f t="shared" si="7"/>
        <v>2</v>
      </c>
      <c r="V38" s="61">
        <f t="shared" si="8"/>
        <v>0</v>
      </c>
      <c r="W38" s="53">
        <f t="shared" si="9"/>
        <v>41</v>
      </c>
    </row>
    <row r="39" spans="4:23" x14ac:dyDescent="0.3">
      <c r="D39" s="50">
        <v>30</v>
      </c>
      <c r="E39" s="51" t="s">
        <v>40</v>
      </c>
      <c r="F39" s="50">
        <f>G39/12</f>
        <v>3.3333333333333335</v>
      </c>
      <c r="G39" s="50">
        <v>40</v>
      </c>
      <c r="H39" s="50">
        <v>10</v>
      </c>
      <c r="I39" s="60">
        <v>12</v>
      </c>
      <c r="J39" s="60">
        <f t="shared" si="10"/>
        <v>10</v>
      </c>
      <c r="K39" s="60"/>
      <c r="L39" s="61">
        <f t="shared" si="0"/>
        <v>0</v>
      </c>
      <c r="M39" s="61">
        <f t="shared" si="0"/>
        <v>0</v>
      </c>
      <c r="N39" s="61">
        <f t="shared" si="1"/>
        <v>0</v>
      </c>
      <c r="O39" s="61">
        <f t="shared" si="2"/>
        <v>0</v>
      </c>
      <c r="P39" s="61">
        <f t="shared" si="3"/>
        <v>0</v>
      </c>
      <c r="Q39" s="61">
        <v>4</v>
      </c>
      <c r="R39" s="61">
        <f t="shared" si="4"/>
        <v>0</v>
      </c>
      <c r="S39" s="61">
        <f t="shared" si="5"/>
        <v>4</v>
      </c>
      <c r="T39" s="61">
        <f t="shared" si="6"/>
        <v>0</v>
      </c>
      <c r="U39" s="61">
        <f t="shared" si="7"/>
        <v>4</v>
      </c>
      <c r="V39" s="61">
        <f t="shared" si="8"/>
        <v>0</v>
      </c>
      <c r="W39" s="53">
        <f t="shared" si="9"/>
        <v>44</v>
      </c>
    </row>
    <row r="40" spans="4:23" x14ac:dyDescent="0.3">
      <c r="D40" s="50">
        <v>31</v>
      </c>
      <c r="E40" s="51" t="s">
        <v>46</v>
      </c>
      <c r="F40" s="50"/>
      <c r="G40" s="50">
        <v>200</v>
      </c>
      <c r="H40" s="50">
        <v>85</v>
      </c>
      <c r="I40" s="60">
        <v>65</v>
      </c>
      <c r="J40" s="60">
        <v>50</v>
      </c>
      <c r="K40" s="60"/>
      <c r="L40" s="61">
        <f t="shared" si="0"/>
        <v>0</v>
      </c>
      <c r="M40" s="61">
        <f t="shared" si="0"/>
        <v>0</v>
      </c>
      <c r="N40" s="61">
        <f t="shared" si="1"/>
        <v>0</v>
      </c>
      <c r="O40" s="61">
        <f t="shared" si="2"/>
        <v>0</v>
      </c>
      <c r="P40" s="61">
        <f t="shared" si="3"/>
        <v>0</v>
      </c>
      <c r="Q40" s="61">
        <v>4</v>
      </c>
      <c r="R40" s="61">
        <f t="shared" si="4"/>
        <v>0</v>
      </c>
      <c r="S40" s="61">
        <f t="shared" si="5"/>
        <v>4</v>
      </c>
      <c r="T40" s="61">
        <f t="shared" si="6"/>
        <v>0</v>
      </c>
      <c r="U40" s="61">
        <f t="shared" si="7"/>
        <v>4</v>
      </c>
      <c r="V40" s="61">
        <f t="shared" si="8"/>
        <v>0</v>
      </c>
      <c r="W40" s="53">
        <f t="shared" si="9"/>
        <v>212</v>
      </c>
    </row>
    <row r="41" spans="4:23" x14ac:dyDescent="0.3">
      <c r="D41" s="50">
        <v>32</v>
      </c>
      <c r="E41" s="51" t="s">
        <v>144</v>
      </c>
      <c r="F41" s="50"/>
      <c r="G41" s="50">
        <v>100</v>
      </c>
      <c r="H41" s="50">
        <v>25</v>
      </c>
      <c r="I41" s="60">
        <v>20</v>
      </c>
      <c r="J41" s="60">
        <v>35</v>
      </c>
      <c r="K41" s="60"/>
      <c r="L41" s="61">
        <f t="shared" si="0"/>
        <v>0</v>
      </c>
      <c r="M41" s="61">
        <f t="shared" si="0"/>
        <v>0</v>
      </c>
      <c r="N41" s="61">
        <f t="shared" si="1"/>
        <v>0</v>
      </c>
      <c r="O41" s="61">
        <f t="shared" si="2"/>
        <v>0</v>
      </c>
      <c r="P41" s="61">
        <f t="shared" si="3"/>
        <v>0</v>
      </c>
      <c r="Q41" s="61">
        <v>2</v>
      </c>
      <c r="R41" s="61">
        <f t="shared" si="4"/>
        <v>0</v>
      </c>
      <c r="S41" s="61">
        <v>8</v>
      </c>
      <c r="T41" s="61">
        <f t="shared" si="6"/>
        <v>0</v>
      </c>
      <c r="U41" s="61">
        <f t="shared" si="7"/>
        <v>2</v>
      </c>
      <c r="V41" s="61">
        <f t="shared" si="8"/>
        <v>0</v>
      </c>
      <c r="W41" s="53">
        <f t="shared" si="9"/>
        <v>92</v>
      </c>
    </row>
    <row r="42" spans="4:23" x14ac:dyDescent="0.3">
      <c r="D42" s="50">
        <v>33</v>
      </c>
      <c r="E42" s="55" t="s">
        <v>152</v>
      </c>
      <c r="F42" s="50"/>
      <c r="G42" s="50">
        <v>200</v>
      </c>
      <c r="H42" s="50">
        <v>55</v>
      </c>
      <c r="I42" s="60">
        <v>45</v>
      </c>
      <c r="J42" s="60">
        <f t="shared" si="10"/>
        <v>55</v>
      </c>
      <c r="K42" s="60">
        <v>5</v>
      </c>
      <c r="L42" s="61">
        <f t="shared" si="0"/>
        <v>5</v>
      </c>
      <c r="M42" s="61">
        <v>8</v>
      </c>
      <c r="N42" s="61">
        <f t="shared" si="1"/>
        <v>5</v>
      </c>
      <c r="O42" s="61">
        <f t="shared" si="2"/>
        <v>5</v>
      </c>
      <c r="P42" s="61">
        <f t="shared" si="3"/>
        <v>8</v>
      </c>
      <c r="Q42" s="61">
        <v>10</v>
      </c>
      <c r="R42" s="61">
        <f t="shared" si="4"/>
        <v>5</v>
      </c>
      <c r="S42" s="61">
        <f t="shared" si="5"/>
        <v>10</v>
      </c>
      <c r="T42" s="61">
        <f t="shared" si="6"/>
        <v>5</v>
      </c>
      <c r="U42" s="61">
        <f t="shared" si="7"/>
        <v>10</v>
      </c>
      <c r="V42" s="61">
        <f t="shared" si="8"/>
        <v>5</v>
      </c>
      <c r="W42" s="53">
        <f t="shared" si="9"/>
        <v>236</v>
      </c>
    </row>
    <row r="43" spans="4:23" x14ac:dyDescent="0.3">
      <c r="D43" s="50">
        <v>34</v>
      </c>
      <c r="E43" s="55" t="s">
        <v>153</v>
      </c>
      <c r="F43" s="50"/>
      <c r="G43" s="50">
        <v>100</v>
      </c>
      <c r="H43" s="50">
        <v>15</v>
      </c>
      <c r="I43" s="60">
        <v>15</v>
      </c>
      <c r="J43" s="60">
        <f t="shared" si="10"/>
        <v>15</v>
      </c>
      <c r="K43" s="60"/>
      <c r="L43" s="61">
        <f t="shared" si="0"/>
        <v>0</v>
      </c>
      <c r="M43" s="61">
        <f t="shared" si="0"/>
        <v>0</v>
      </c>
      <c r="N43" s="61">
        <f t="shared" si="1"/>
        <v>0</v>
      </c>
      <c r="O43" s="61">
        <f t="shared" si="2"/>
        <v>0</v>
      </c>
      <c r="P43" s="61">
        <f t="shared" si="3"/>
        <v>0</v>
      </c>
      <c r="Q43" s="61">
        <v>4</v>
      </c>
      <c r="R43" s="61">
        <f t="shared" si="4"/>
        <v>0</v>
      </c>
      <c r="S43" s="61">
        <f t="shared" si="5"/>
        <v>4</v>
      </c>
      <c r="T43" s="61">
        <f t="shared" si="6"/>
        <v>0</v>
      </c>
      <c r="U43" s="61">
        <f t="shared" si="7"/>
        <v>4</v>
      </c>
      <c r="V43" s="61">
        <f t="shared" si="8"/>
        <v>0</v>
      </c>
      <c r="W43" s="53">
        <f t="shared" si="9"/>
        <v>57</v>
      </c>
    </row>
    <row r="44" spans="4:23" x14ac:dyDescent="0.3">
      <c r="D44" s="50">
        <v>35</v>
      </c>
      <c r="E44" s="51" t="s">
        <v>15</v>
      </c>
      <c r="F44" s="50"/>
      <c r="G44" s="50">
        <v>20</v>
      </c>
      <c r="H44" s="50">
        <v>5</v>
      </c>
      <c r="I44" s="60">
        <v>4</v>
      </c>
      <c r="J44" s="60">
        <f t="shared" si="10"/>
        <v>5</v>
      </c>
      <c r="K44" s="60"/>
      <c r="L44" s="61">
        <f t="shared" si="0"/>
        <v>0</v>
      </c>
      <c r="M44" s="61">
        <f t="shared" si="0"/>
        <v>0</v>
      </c>
      <c r="N44" s="61">
        <f t="shared" si="1"/>
        <v>0</v>
      </c>
      <c r="O44" s="61">
        <f t="shared" si="2"/>
        <v>0</v>
      </c>
      <c r="P44" s="61">
        <f t="shared" si="3"/>
        <v>0</v>
      </c>
      <c r="Q44" s="61">
        <v>1</v>
      </c>
      <c r="R44" s="61">
        <f t="shared" si="4"/>
        <v>0</v>
      </c>
      <c r="S44" s="61">
        <f t="shared" si="5"/>
        <v>1</v>
      </c>
      <c r="T44" s="61">
        <f t="shared" si="6"/>
        <v>0</v>
      </c>
      <c r="U44" s="61">
        <f t="shared" si="7"/>
        <v>1</v>
      </c>
      <c r="V44" s="61">
        <f t="shared" si="8"/>
        <v>0</v>
      </c>
      <c r="W44" s="53">
        <f t="shared" si="9"/>
        <v>17</v>
      </c>
    </row>
    <row r="45" spans="4:23" x14ac:dyDescent="0.3">
      <c r="D45" s="50">
        <v>36</v>
      </c>
      <c r="E45" s="51" t="s">
        <v>30</v>
      </c>
      <c r="F45" s="50">
        <f t="shared" ref="F45:F52" si="12">G45/12</f>
        <v>25</v>
      </c>
      <c r="G45" s="50">
        <v>300</v>
      </c>
      <c r="H45" s="50">
        <v>65</v>
      </c>
      <c r="I45" s="60">
        <v>60</v>
      </c>
      <c r="J45" s="60">
        <v>80</v>
      </c>
      <c r="K45" s="60">
        <v>10</v>
      </c>
      <c r="L45" s="61">
        <f t="shared" si="0"/>
        <v>10</v>
      </c>
      <c r="M45" s="61">
        <f t="shared" si="0"/>
        <v>10</v>
      </c>
      <c r="N45" s="61">
        <f t="shared" si="1"/>
        <v>10</v>
      </c>
      <c r="O45" s="61">
        <f t="shared" si="2"/>
        <v>10</v>
      </c>
      <c r="P45" s="61">
        <f t="shared" si="3"/>
        <v>10</v>
      </c>
      <c r="Q45" s="61">
        <v>25</v>
      </c>
      <c r="R45" s="61">
        <f t="shared" si="4"/>
        <v>10</v>
      </c>
      <c r="S45" s="61">
        <v>20</v>
      </c>
      <c r="T45" s="61">
        <f t="shared" si="6"/>
        <v>10</v>
      </c>
      <c r="U45" s="61">
        <f t="shared" si="7"/>
        <v>25</v>
      </c>
      <c r="V45" s="61">
        <f t="shared" si="8"/>
        <v>10</v>
      </c>
      <c r="W45" s="53">
        <f t="shared" si="9"/>
        <v>365</v>
      </c>
    </row>
    <row r="46" spans="4:23" x14ac:dyDescent="0.3">
      <c r="D46" s="50">
        <v>37</v>
      </c>
      <c r="E46" s="51" t="s">
        <v>25</v>
      </c>
      <c r="F46" s="50">
        <f t="shared" si="12"/>
        <v>5</v>
      </c>
      <c r="G46" s="50">
        <v>60</v>
      </c>
      <c r="H46" s="50">
        <v>15</v>
      </c>
      <c r="I46" s="60">
        <v>17</v>
      </c>
      <c r="J46" s="60">
        <v>20</v>
      </c>
      <c r="K46" s="60"/>
      <c r="L46" s="61">
        <f t="shared" si="0"/>
        <v>0</v>
      </c>
      <c r="M46" s="61">
        <v>1</v>
      </c>
      <c r="N46" s="61">
        <f t="shared" si="1"/>
        <v>0</v>
      </c>
      <c r="O46" s="61">
        <f t="shared" si="2"/>
        <v>0</v>
      </c>
      <c r="P46" s="61">
        <f t="shared" si="3"/>
        <v>1</v>
      </c>
      <c r="Q46" s="61">
        <v>1</v>
      </c>
      <c r="R46" s="61">
        <f t="shared" si="4"/>
        <v>0</v>
      </c>
      <c r="S46" s="61">
        <v>4</v>
      </c>
      <c r="T46" s="61">
        <f t="shared" si="6"/>
        <v>0</v>
      </c>
      <c r="U46" s="61">
        <f t="shared" si="7"/>
        <v>1</v>
      </c>
      <c r="V46" s="61">
        <f t="shared" si="8"/>
        <v>0</v>
      </c>
      <c r="W46" s="53">
        <f t="shared" si="9"/>
        <v>60</v>
      </c>
    </row>
    <row r="47" spans="4:23" x14ac:dyDescent="0.3">
      <c r="D47" s="50">
        <v>38</v>
      </c>
      <c r="E47" s="51" t="s">
        <v>26</v>
      </c>
      <c r="F47" s="50">
        <f t="shared" si="12"/>
        <v>5</v>
      </c>
      <c r="G47" s="50">
        <v>60</v>
      </c>
      <c r="H47" s="50">
        <v>15</v>
      </c>
      <c r="I47" s="60">
        <v>17</v>
      </c>
      <c r="J47" s="60">
        <v>20</v>
      </c>
      <c r="K47" s="60"/>
      <c r="L47" s="61">
        <f t="shared" si="0"/>
        <v>0</v>
      </c>
      <c r="M47" s="61">
        <v>1</v>
      </c>
      <c r="N47" s="61">
        <f t="shared" si="1"/>
        <v>0</v>
      </c>
      <c r="O47" s="61">
        <f t="shared" si="2"/>
        <v>0</v>
      </c>
      <c r="P47" s="61">
        <f t="shared" si="3"/>
        <v>1</v>
      </c>
      <c r="Q47" s="61">
        <v>1</v>
      </c>
      <c r="R47" s="61">
        <f t="shared" si="4"/>
        <v>0</v>
      </c>
      <c r="S47" s="61">
        <v>4</v>
      </c>
      <c r="T47" s="61">
        <f t="shared" si="6"/>
        <v>0</v>
      </c>
      <c r="U47" s="61">
        <f t="shared" si="7"/>
        <v>1</v>
      </c>
      <c r="V47" s="61">
        <f t="shared" si="8"/>
        <v>0</v>
      </c>
      <c r="W47" s="53">
        <f t="shared" si="9"/>
        <v>60</v>
      </c>
    </row>
    <row r="48" spans="4:23" x14ac:dyDescent="0.3">
      <c r="D48" s="50">
        <v>39</v>
      </c>
      <c r="E48" s="51" t="s">
        <v>32</v>
      </c>
      <c r="F48" s="50">
        <f t="shared" si="12"/>
        <v>8.3333333333333339</v>
      </c>
      <c r="G48" s="50">
        <v>100</v>
      </c>
      <c r="H48" s="50">
        <v>25</v>
      </c>
      <c r="I48" s="60">
        <v>33</v>
      </c>
      <c r="J48" s="60">
        <f t="shared" si="10"/>
        <v>25</v>
      </c>
      <c r="K48" s="60">
        <v>2</v>
      </c>
      <c r="L48" s="61">
        <f t="shared" si="0"/>
        <v>2</v>
      </c>
      <c r="M48" s="61">
        <f t="shared" si="0"/>
        <v>2</v>
      </c>
      <c r="N48" s="61">
        <f t="shared" si="1"/>
        <v>2</v>
      </c>
      <c r="O48" s="61">
        <f t="shared" si="2"/>
        <v>2</v>
      </c>
      <c r="P48" s="61">
        <f t="shared" si="3"/>
        <v>2</v>
      </c>
      <c r="Q48" s="61">
        <v>4</v>
      </c>
      <c r="R48" s="61">
        <f t="shared" si="4"/>
        <v>2</v>
      </c>
      <c r="S48" s="61">
        <f t="shared" si="5"/>
        <v>4</v>
      </c>
      <c r="T48" s="61">
        <f t="shared" si="6"/>
        <v>2</v>
      </c>
      <c r="U48" s="61">
        <f t="shared" si="7"/>
        <v>4</v>
      </c>
      <c r="V48" s="61">
        <f t="shared" si="8"/>
        <v>2</v>
      </c>
      <c r="W48" s="53">
        <f t="shared" si="9"/>
        <v>113</v>
      </c>
    </row>
    <row r="49" spans="4:23" x14ac:dyDescent="0.3">
      <c r="D49" s="50">
        <v>40</v>
      </c>
      <c r="E49" s="55" t="s">
        <v>154</v>
      </c>
      <c r="F49" s="50">
        <f t="shared" si="12"/>
        <v>1.6666666666666667</v>
      </c>
      <c r="G49" s="50">
        <v>20</v>
      </c>
      <c r="H49" s="50">
        <v>4</v>
      </c>
      <c r="I49" s="60">
        <v>4</v>
      </c>
      <c r="J49" s="60">
        <f t="shared" si="10"/>
        <v>4</v>
      </c>
      <c r="K49" s="60"/>
      <c r="L49" s="61">
        <f t="shared" si="0"/>
        <v>0</v>
      </c>
      <c r="M49" s="61">
        <f t="shared" si="0"/>
        <v>0</v>
      </c>
      <c r="N49" s="61">
        <f t="shared" si="1"/>
        <v>0</v>
      </c>
      <c r="O49" s="61">
        <f t="shared" si="2"/>
        <v>0</v>
      </c>
      <c r="P49" s="61">
        <f t="shared" si="3"/>
        <v>0</v>
      </c>
      <c r="Q49" s="61">
        <v>1</v>
      </c>
      <c r="R49" s="61">
        <f t="shared" si="4"/>
        <v>0</v>
      </c>
      <c r="S49" s="61">
        <f t="shared" si="5"/>
        <v>1</v>
      </c>
      <c r="T49" s="61">
        <f t="shared" si="6"/>
        <v>0</v>
      </c>
      <c r="U49" s="61">
        <f t="shared" si="7"/>
        <v>1</v>
      </c>
      <c r="V49" s="61">
        <f t="shared" si="8"/>
        <v>0</v>
      </c>
      <c r="W49" s="53">
        <f t="shared" si="9"/>
        <v>15</v>
      </c>
    </row>
    <row r="50" spans="4:23" x14ac:dyDescent="0.3">
      <c r="D50" s="50">
        <v>41</v>
      </c>
      <c r="E50" s="55" t="s">
        <v>155</v>
      </c>
      <c r="F50" s="50">
        <f t="shared" si="12"/>
        <v>25</v>
      </c>
      <c r="G50" s="50">
        <v>300</v>
      </c>
      <c r="H50" s="50">
        <v>100</v>
      </c>
      <c r="I50" s="60">
        <v>80</v>
      </c>
      <c r="J50" s="60">
        <v>102</v>
      </c>
      <c r="K50" s="60">
        <v>10</v>
      </c>
      <c r="L50" s="61">
        <f t="shared" si="0"/>
        <v>10</v>
      </c>
      <c r="M50" s="61">
        <v>15</v>
      </c>
      <c r="N50" s="61">
        <f t="shared" si="1"/>
        <v>10</v>
      </c>
      <c r="O50" s="61">
        <f t="shared" si="2"/>
        <v>10</v>
      </c>
      <c r="P50" s="61">
        <f t="shared" si="3"/>
        <v>15</v>
      </c>
      <c r="Q50" s="61">
        <v>20</v>
      </c>
      <c r="R50" s="61">
        <f t="shared" si="4"/>
        <v>10</v>
      </c>
      <c r="S50" s="61">
        <f t="shared" si="5"/>
        <v>20</v>
      </c>
      <c r="T50" s="61">
        <f t="shared" si="6"/>
        <v>10</v>
      </c>
      <c r="U50" s="61">
        <f t="shared" si="7"/>
        <v>20</v>
      </c>
      <c r="V50" s="61">
        <f t="shared" si="8"/>
        <v>10</v>
      </c>
      <c r="W50" s="53">
        <f t="shared" si="9"/>
        <v>442</v>
      </c>
    </row>
    <row r="51" spans="4:23" x14ac:dyDescent="0.3">
      <c r="D51" s="50">
        <v>42</v>
      </c>
      <c r="E51" s="55" t="s">
        <v>156</v>
      </c>
      <c r="F51" s="50">
        <f t="shared" si="12"/>
        <v>0.83333333333333337</v>
      </c>
      <c r="G51" s="50">
        <v>10</v>
      </c>
      <c r="H51" s="50">
        <v>2</v>
      </c>
      <c r="I51" s="60">
        <v>2</v>
      </c>
      <c r="J51" s="60">
        <v>4</v>
      </c>
      <c r="K51" s="60"/>
      <c r="L51" s="61">
        <f t="shared" si="0"/>
        <v>0</v>
      </c>
      <c r="M51" s="61">
        <f t="shared" si="0"/>
        <v>0</v>
      </c>
      <c r="N51" s="61">
        <f t="shared" si="1"/>
        <v>0</v>
      </c>
      <c r="O51" s="61">
        <f t="shared" si="2"/>
        <v>0</v>
      </c>
      <c r="P51" s="61">
        <f t="shared" si="3"/>
        <v>0</v>
      </c>
      <c r="Q51" s="61">
        <v>0</v>
      </c>
      <c r="R51" s="61">
        <f t="shared" si="4"/>
        <v>0</v>
      </c>
      <c r="S51" s="61">
        <f t="shared" si="5"/>
        <v>0</v>
      </c>
      <c r="T51" s="61">
        <f t="shared" si="6"/>
        <v>0</v>
      </c>
      <c r="U51" s="61">
        <f t="shared" si="7"/>
        <v>0</v>
      </c>
      <c r="V51" s="61">
        <f t="shared" si="8"/>
        <v>0</v>
      </c>
      <c r="W51" s="53">
        <f t="shared" si="9"/>
        <v>8</v>
      </c>
    </row>
    <row r="52" spans="4:23" x14ac:dyDescent="0.3">
      <c r="D52" s="50">
        <v>43</v>
      </c>
      <c r="E52" s="51" t="s">
        <v>34</v>
      </c>
      <c r="F52" s="50">
        <f t="shared" si="12"/>
        <v>2.5</v>
      </c>
      <c r="G52" s="50">
        <v>30</v>
      </c>
      <c r="H52" s="50">
        <v>10</v>
      </c>
      <c r="I52" s="60">
        <v>12</v>
      </c>
      <c r="J52" s="60">
        <f t="shared" si="10"/>
        <v>10</v>
      </c>
      <c r="K52" s="60"/>
      <c r="L52" s="61">
        <f t="shared" si="0"/>
        <v>0</v>
      </c>
      <c r="M52" s="61">
        <f t="shared" si="0"/>
        <v>0</v>
      </c>
      <c r="N52" s="61">
        <f t="shared" si="1"/>
        <v>0</v>
      </c>
      <c r="O52" s="61">
        <f t="shared" si="2"/>
        <v>0</v>
      </c>
      <c r="P52" s="61">
        <f t="shared" si="3"/>
        <v>0</v>
      </c>
      <c r="Q52" s="61">
        <v>0</v>
      </c>
      <c r="R52" s="61">
        <f t="shared" si="4"/>
        <v>0</v>
      </c>
      <c r="S52" s="61">
        <f t="shared" si="5"/>
        <v>0</v>
      </c>
      <c r="T52" s="61">
        <f t="shared" si="6"/>
        <v>0</v>
      </c>
      <c r="U52" s="61">
        <f t="shared" si="7"/>
        <v>0</v>
      </c>
      <c r="V52" s="61">
        <f t="shared" si="8"/>
        <v>0</v>
      </c>
      <c r="W52" s="53">
        <f t="shared" si="9"/>
        <v>32</v>
      </c>
    </row>
    <row r="53" spans="4:23" x14ac:dyDescent="0.3">
      <c r="D53" s="50">
        <v>44</v>
      </c>
      <c r="E53" s="51" t="s">
        <v>17</v>
      </c>
      <c r="F53" s="50"/>
      <c r="G53" s="50">
        <v>20</v>
      </c>
      <c r="H53" s="50">
        <v>6</v>
      </c>
      <c r="I53" s="60">
        <v>6</v>
      </c>
      <c r="J53" s="60">
        <f t="shared" si="10"/>
        <v>6</v>
      </c>
      <c r="K53" s="60"/>
      <c r="L53" s="61">
        <f t="shared" si="0"/>
        <v>0</v>
      </c>
      <c r="M53" s="61">
        <f t="shared" si="0"/>
        <v>0</v>
      </c>
      <c r="N53" s="61">
        <f t="shared" si="1"/>
        <v>0</v>
      </c>
      <c r="O53" s="61">
        <f t="shared" si="2"/>
        <v>0</v>
      </c>
      <c r="P53" s="61">
        <f t="shared" si="3"/>
        <v>0</v>
      </c>
      <c r="Q53" s="61">
        <v>1</v>
      </c>
      <c r="R53" s="61">
        <f t="shared" si="4"/>
        <v>0</v>
      </c>
      <c r="S53" s="61">
        <f t="shared" si="5"/>
        <v>1</v>
      </c>
      <c r="T53" s="61">
        <f t="shared" si="6"/>
        <v>0</v>
      </c>
      <c r="U53" s="61">
        <f t="shared" si="7"/>
        <v>1</v>
      </c>
      <c r="V53" s="61">
        <f t="shared" si="8"/>
        <v>0</v>
      </c>
      <c r="W53" s="53">
        <f t="shared" si="9"/>
        <v>21</v>
      </c>
    </row>
    <row r="54" spans="4:23" x14ac:dyDescent="0.3">
      <c r="D54" s="50">
        <v>45</v>
      </c>
      <c r="E54" s="51" t="s">
        <v>41</v>
      </c>
      <c r="F54" s="50">
        <f>G54/12</f>
        <v>1.25</v>
      </c>
      <c r="G54" s="50">
        <v>15</v>
      </c>
      <c r="H54" s="50">
        <v>4</v>
      </c>
      <c r="I54" s="60">
        <v>4</v>
      </c>
      <c r="J54" s="60">
        <f t="shared" si="10"/>
        <v>4</v>
      </c>
      <c r="K54" s="60"/>
      <c r="L54" s="61">
        <f t="shared" si="0"/>
        <v>0</v>
      </c>
      <c r="M54" s="61">
        <f t="shared" si="0"/>
        <v>0</v>
      </c>
      <c r="N54" s="61">
        <f t="shared" si="1"/>
        <v>0</v>
      </c>
      <c r="O54" s="61">
        <f t="shared" si="2"/>
        <v>0</v>
      </c>
      <c r="P54" s="61">
        <f t="shared" si="3"/>
        <v>0</v>
      </c>
      <c r="Q54" s="61">
        <v>0</v>
      </c>
      <c r="R54" s="61">
        <f t="shared" si="4"/>
        <v>0</v>
      </c>
      <c r="S54" s="61">
        <f t="shared" si="5"/>
        <v>0</v>
      </c>
      <c r="T54" s="61">
        <f t="shared" si="6"/>
        <v>0</v>
      </c>
      <c r="U54" s="61">
        <f t="shared" si="7"/>
        <v>0</v>
      </c>
      <c r="V54" s="61">
        <f t="shared" si="8"/>
        <v>0</v>
      </c>
      <c r="W54" s="53">
        <f t="shared" si="9"/>
        <v>12</v>
      </c>
    </row>
    <row r="55" spans="4:23" x14ac:dyDescent="0.3">
      <c r="D55" s="50">
        <v>46</v>
      </c>
      <c r="E55" s="51" t="s">
        <v>27</v>
      </c>
      <c r="F55" s="53"/>
      <c r="G55" s="50">
        <v>200</v>
      </c>
      <c r="H55" s="50">
        <v>65</v>
      </c>
      <c r="I55" s="60">
        <v>45</v>
      </c>
      <c r="J55" s="60">
        <v>60</v>
      </c>
      <c r="K55" s="60">
        <v>10</v>
      </c>
      <c r="L55" s="61">
        <f t="shared" si="0"/>
        <v>10</v>
      </c>
      <c r="M55" s="61">
        <v>20</v>
      </c>
      <c r="N55" s="61">
        <f t="shared" si="1"/>
        <v>10</v>
      </c>
      <c r="O55" s="61">
        <f t="shared" si="2"/>
        <v>10</v>
      </c>
      <c r="P55" s="61">
        <f t="shared" si="3"/>
        <v>20</v>
      </c>
      <c r="Q55" s="61">
        <v>20</v>
      </c>
      <c r="R55" s="61">
        <f t="shared" si="4"/>
        <v>10</v>
      </c>
      <c r="S55" s="61">
        <f t="shared" si="5"/>
        <v>20</v>
      </c>
      <c r="T55" s="61">
        <f t="shared" si="6"/>
        <v>10</v>
      </c>
      <c r="U55" s="61">
        <f t="shared" si="7"/>
        <v>20</v>
      </c>
      <c r="V55" s="61">
        <f t="shared" si="8"/>
        <v>10</v>
      </c>
      <c r="W55" s="53">
        <f t="shared" si="9"/>
        <v>340</v>
      </c>
    </row>
    <row r="56" spans="4:23" x14ac:dyDescent="0.3">
      <c r="D56" s="50">
        <v>47</v>
      </c>
      <c r="E56" s="51" t="s">
        <v>18</v>
      </c>
      <c r="F56" s="50"/>
      <c r="G56" s="50">
        <v>200</v>
      </c>
      <c r="H56" s="50">
        <v>45</v>
      </c>
      <c r="I56" s="60">
        <v>80</v>
      </c>
      <c r="J56" s="60">
        <v>65</v>
      </c>
      <c r="K56" s="60"/>
      <c r="L56" s="61">
        <f t="shared" si="0"/>
        <v>0</v>
      </c>
      <c r="M56" s="61">
        <f t="shared" si="0"/>
        <v>0</v>
      </c>
      <c r="N56" s="61">
        <f t="shared" si="1"/>
        <v>0</v>
      </c>
      <c r="O56" s="61">
        <f t="shared" si="2"/>
        <v>0</v>
      </c>
      <c r="P56" s="61">
        <f t="shared" si="3"/>
        <v>0</v>
      </c>
      <c r="Q56" s="61">
        <v>10</v>
      </c>
      <c r="R56" s="61">
        <f t="shared" si="4"/>
        <v>0</v>
      </c>
      <c r="S56" s="61">
        <v>30</v>
      </c>
      <c r="T56" s="61">
        <f t="shared" si="6"/>
        <v>0</v>
      </c>
      <c r="U56" s="61">
        <f t="shared" si="7"/>
        <v>10</v>
      </c>
      <c r="V56" s="61">
        <f t="shared" si="8"/>
        <v>0</v>
      </c>
      <c r="W56" s="53">
        <f t="shared" si="9"/>
        <v>240</v>
      </c>
    </row>
    <row r="57" spans="4:23" x14ac:dyDescent="0.3">
      <c r="D57" s="50">
        <v>48</v>
      </c>
      <c r="E57" s="51" t="s">
        <v>35</v>
      </c>
      <c r="F57" s="50">
        <f>G57/12</f>
        <v>2.5</v>
      </c>
      <c r="G57" s="50">
        <v>30</v>
      </c>
      <c r="H57" s="50">
        <v>8</v>
      </c>
      <c r="I57" s="60">
        <v>6</v>
      </c>
      <c r="J57" s="60">
        <v>8</v>
      </c>
      <c r="K57" s="60"/>
      <c r="L57" s="61">
        <f t="shared" si="0"/>
        <v>0</v>
      </c>
      <c r="M57" s="61">
        <f t="shared" si="0"/>
        <v>0</v>
      </c>
      <c r="N57" s="61">
        <f t="shared" si="1"/>
        <v>0</v>
      </c>
      <c r="O57" s="61">
        <f t="shared" si="2"/>
        <v>0</v>
      </c>
      <c r="P57" s="61">
        <f t="shared" si="3"/>
        <v>0</v>
      </c>
      <c r="Q57" s="61">
        <v>1</v>
      </c>
      <c r="R57" s="61">
        <f t="shared" si="4"/>
        <v>0</v>
      </c>
      <c r="S57" s="61">
        <v>4</v>
      </c>
      <c r="T57" s="61">
        <f t="shared" si="6"/>
        <v>0</v>
      </c>
      <c r="U57" s="61">
        <f t="shared" si="7"/>
        <v>1</v>
      </c>
      <c r="V57" s="61">
        <f t="shared" si="8"/>
        <v>0</v>
      </c>
      <c r="W57" s="53">
        <f t="shared" si="9"/>
        <v>28</v>
      </c>
    </row>
    <row r="58" spans="4:23" x14ac:dyDescent="0.3">
      <c r="D58" s="80"/>
      <c r="E58" s="80"/>
      <c r="F58" s="80"/>
      <c r="G58" s="80"/>
      <c r="H58" s="80"/>
      <c r="I58" s="80"/>
      <c r="J58" s="80"/>
    </row>
  </sheetData>
  <mergeCells count="6">
    <mergeCell ref="D4:J4"/>
    <mergeCell ref="D5:J5"/>
    <mergeCell ref="D58:J58"/>
    <mergeCell ref="D7:W7"/>
    <mergeCell ref="D6:W6"/>
    <mergeCell ref="D8:W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2:J102"/>
  <sheetViews>
    <sheetView topLeftCell="A91" zoomScale="130" zoomScaleNormal="130" workbookViewId="0">
      <selection activeCell="I102" sqref="I102"/>
    </sheetView>
  </sheetViews>
  <sheetFormatPr defaultRowHeight="14.4" x14ac:dyDescent="0.3"/>
  <cols>
    <col min="1" max="1" width="12.6640625" customWidth="1"/>
    <col min="3" max="3" width="8.5546875" customWidth="1"/>
    <col min="4" max="4" width="10.88671875" style="31" customWidth="1"/>
    <col min="5" max="5" width="9.5546875" style="31" customWidth="1"/>
    <col min="6" max="6" width="58.109375" style="31" customWidth="1"/>
    <col min="7" max="8" width="10.88671875" style="25" customWidth="1"/>
    <col min="9" max="9" width="14" style="25" customWidth="1"/>
    <col min="10" max="10" width="6.5546875" customWidth="1"/>
    <col min="11" max="11" width="12.5546875" customWidth="1"/>
    <col min="12" max="12" width="11.44140625" bestFit="1" customWidth="1"/>
    <col min="13" max="13" width="15" customWidth="1"/>
    <col min="14" max="14" width="19" customWidth="1"/>
    <col min="15" max="15" width="15.33203125" bestFit="1" customWidth="1"/>
    <col min="257" max="257" width="12.6640625" customWidth="1"/>
    <col min="259" max="259" width="8.5546875" customWidth="1"/>
    <col min="260" max="260" width="10.88671875" customWidth="1"/>
    <col min="261" max="261" width="9.5546875" customWidth="1"/>
    <col min="262" max="262" width="58.109375" customWidth="1"/>
    <col min="263" max="264" width="10.88671875" customWidth="1"/>
    <col min="265" max="265" width="14" customWidth="1"/>
    <col min="266" max="266" width="6.5546875" customWidth="1"/>
    <col min="267" max="267" width="12.5546875" customWidth="1"/>
    <col min="268" max="268" width="11.44140625" bestFit="1" customWidth="1"/>
    <col min="269" max="269" width="15" customWidth="1"/>
    <col min="270" max="270" width="19" customWidth="1"/>
    <col min="271" max="271" width="15.33203125" bestFit="1" customWidth="1"/>
    <col min="513" max="513" width="12.6640625" customWidth="1"/>
    <col min="515" max="515" width="8.5546875" customWidth="1"/>
    <col min="516" max="516" width="10.88671875" customWidth="1"/>
    <col min="517" max="517" width="9.5546875" customWidth="1"/>
    <col min="518" max="518" width="58.109375" customWidth="1"/>
    <col min="519" max="520" width="10.88671875" customWidth="1"/>
    <col min="521" max="521" width="14" customWidth="1"/>
    <col min="522" max="522" width="6.5546875" customWidth="1"/>
    <col min="523" max="523" width="12.5546875" customWidth="1"/>
    <col min="524" max="524" width="11.44140625" bestFit="1" customWidth="1"/>
    <col min="525" max="525" width="15" customWidth="1"/>
    <col min="526" max="526" width="19" customWidth="1"/>
    <col min="527" max="527" width="15.33203125" bestFit="1" customWidth="1"/>
    <col min="769" max="769" width="12.6640625" customWidth="1"/>
    <col min="771" max="771" width="8.5546875" customWidth="1"/>
    <col min="772" max="772" width="10.88671875" customWidth="1"/>
    <col min="773" max="773" width="9.5546875" customWidth="1"/>
    <col min="774" max="774" width="58.109375" customWidth="1"/>
    <col min="775" max="776" width="10.88671875" customWidth="1"/>
    <col min="777" max="777" width="14" customWidth="1"/>
    <col min="778" max="778" width="6.5546875" customWidth="1"/>
    <col min="779" max="779" width="12.5546875" customWidth="1"/>
    <col min="780" max="780" width="11.44140625" bestFit="1" customWidth="1"/>
    <col min="781" max="781" width="15" customWidth="1"/>
    <col min="782" max="782" width="19" customWidth="1"/>
    <col min="783" max="783" width="15.33203125" bestFit="1" customWidth="1"/>
    <col min="1025" max="1025" width="12.6640625" customWidth="1"/>
    <col min="1027" max="1027" width="8.5546875" customWidth="1"/>
    <col min="1028" max="1028" width="10.88671875" customWidth="1"/>
    <col min="1029" max="1029" width="9.5546875" customWidth="1"/>
    <col min="1030" max="1030" width="58.109375" customWidth="1"/>
    <col min="1031" max="1032" width="10.88671875" customWidth="1"/>
    <col min="1033" max="1033" width="14" customWidth="1"/>
    <col min="1034" max="1034" width="6.5546875" customWidth="1"/>
    <col min="1035" max="1035" width="12.5546875" customWidth="1"/>
    <col min="1036" max="1036" width="11.44140625" bestFit="1" customWidth="1"/>
    <col min="1037" max="1037" width="15" customWidth="1"/>
    <col min="1038" max="1038" width="19" customWidth="1"/>
    <col min="1039" max="1039" width="15.33203125" bestFit="1" customWidth="1"/>
    <col min="1281" max="1281" width="12.6640625" customWidth="1"/>
    <col min="1283" max="1283" width="8.5546875" customWidth="1"/>
    <col min="1284" max="1284" width="10.88671875" customWidth="1"/>
    <col min="1285" max="1285" width="9.5546875" customWidth="1"/>
    <col min="1286" max="1286" width="58.109375" customWidth="1"/>
    <col min="1287" max="1288" width="10.88671875" customWidth="1"/>
    <col min="1289" max="1289" width="14" customWidth="1"/>
    <col min="1290" max="1290" width="6.5546875" customWidth="1"/>
    <col min="1291" max="1291" width="12.5546875" customWidth="1"/>
    <col min="1292" max="1292" width="11.44140625" bestFit="1" customWidth="1"/>
    <col min="1293" max="1293" width="15" customWidth="1"/>
    <col min="1294" max="1294" width="19" customWidth="1"/>
    <col min="1295" max="1295" width="15.33203125" bestFit="1" customWidth="1"/>
    <col min="1537" max="1537" width="12.6640625" customWidth="1"/>
    <col min="1539" max="1539" width="8.5546875" customWidth="1"/>
    <col min="1540" max="1540" width="10.88671875" customWidth="1"/>
    <col min="1541" max="1541" width="9.5546875" customWidth="1"/>
    <col min="1542" max="1542" width="58.109375" customWidth="1"/>
    <col min="1543" max="1544" width="10.88671875" customWidth="1"/>
    <col min="1545" max="1545" width="14" customWidth="1"/>
    <col min="1546" max="1546" width="6.5546875" customWidth="1"/>
    <col min="1547" max="1547" width="12.5546875" customWidth="1"/>
    <col min="1548" max="1548" width="11.44140625" bestFit="1" customWidth="1"/>
    <col min="1549" max="1549" width="15" customWidth="1"/>
    <col min="1550" max="1550" width="19" customWidth="1"/>
    <col min="1551" max="1551" width="15.33203125" bestFit="1" customWidth="1"/>
    <col min="1793" max="1793" width="12.6640625" customWidth="1"/>
    <col min="1795" max="1795" width="8.5546875" customWidth="1"/>
    <col min="1796" max="1796" width="10.88671875" customWidth="1"/>
    <col min="1797" max="1797" width="9.5546875" customWidth="1"/>
    <col min="1798" max="1798" width="58.109375" customWidth="1"/>
    <col min="1799" max="1800" width="10.88671875" customWidth="1"/>
    <col min="1801" max="1801" width="14" customWidth="1"/>
    <col min="1802" max="1802" width="6.5546875" customWidth="1"/>
    <col min="1803" max="1803" width="12.5546875" customWidth="1"/>
    <col min="1804" max="1804" width="11.44140625" bestFit="1" customWidth="1"/>
    <col min="1805" max="1805" width="15" customWidth="1"/>
    <col min="1806" max="1806" width="19" customWidth="1"/>
    <col min="1807" max="1807" width="15.33203125" bestFit="1" customWidth="1"/>
    <col min="2049" max="2049" width="12.6640625" customWidth="1"/>
    <col min="2051" max="2051" width="8.5546875" customWidth="1"/>
    <col min="2052" max="2052" width="10.88671875" customWidth="1"/>
    <col min="2053" max="2053" width="9.5546875" customWidth="1"/>
    <col min="2054" max="2054" width="58.109375" customWidth="1"/>
    <col min="2055" max="2056" width="10.88671875" customWidth="1"/>
    <col min="2057" max="2057" width="14" customWidth="1"/>
    <col min="2058" max="2058" width="6.5546875" customWidth="1"/>
    <col min="2059" max="2059" width="12.5546875" customWidth="1"/>
    <col min="2060" max="2060" width="11.44140625" bestFit="1" customWidth="1"/>
    <col min="2061" max="2061" width="15" customWidth="1"/>
    <col min="2062" max="2062" width="19" customWidth="1"/>
    <col min="2063" max="2063" width="15.33203125" bestFit="1" customWidth="1"/>
    <col min="2305" max="2305" width="12.6640625" customWidth="1"/>
    <col min="2307" max="2307" width="8.5546875" customWidth="1"/>
    <col min="2308" max="2308" width="10.88671875" customWidth="1"/>
    <col min="2309" max="2309" width="9.5546875" customWidth="1"/>
    <col min="2310" max="2310" width="58.109375" customWidth="1"/>
    <col min="2311" max="2312" width="10.88671875" customWidth="1"/>
    <col min="2313" max="2313" width="14" customWidth="1"/>
    <col min="2314" max="2314" width="6.5546875" customWidth="1"/>
    <col min="2315" max="2315" width="12.5546875" customWidth="1"/>
    <col min="2316" max="2316" width="11.44140625" bestFit="1" customWidth="1"/>
    <col min="2317" max="2317" width="15" customWidth="1"/>
    <col min="2318" max="2318" width="19" customWidth="1"/>
    <col min="2319" max="2319" width="15.33203125" bestFit="1" customWidth="1"/>
    <col min="2561" max="2561" width="12.6640625" customWidth="1"/>
    <col min="2563" max="2563" width="8.5546875" customWidth="1"/>
    <col min="2564" max="2564" width="10.88671875" customWidth="1"/>
    <col min="2565" max="2565" width="9.5546875" customWidth="1"/>
    <col min="2566" max="2566" width="58.109375" customWidth="1"/>
    <col min="2567" max="2568" width="10.88671875" customWidth="1"/>
    <col min="2569" max="2569" width="14" customWidth="1"/>
    <col min="2570" max="2570" width="6.5546875" customWidth="1"/>
    <col min="2571" max="2571" width="12.5546875" customWidth="1"/>
    <col min="2572" max="2572" width="11.44140625" bestFit="1" customWidth="1"/>
    <col min="2573" max="2573" width="15" customWidth="1"/>
    <col min="2574" max="2574" width="19" customWidth="1"/>
    <col min="2575" max="2575" width="15.33203125" bestFit="1" customWidth="1"/>
    <col min="2817" max="2817" width="12.6640625" customWidth="1"/>
    <col min="2819" max="2819" width="8.5546875" customWidth="1"/>
    <col min="2820" max="2820" width="10.88671875" customWidth="1"/>
    <col min="2821" max="2821" width="9.5546875" customWidth="1"/>
    <col min="2822" max="2822" width="58.109375" customWidth="1"/>
    <col min="2823" max="2824" width="10.88671875" customWidth="1"/>
    <col min="2825" max="2825" width="14" customWidth="1"/>
    <col min="2826" max="2826" width="6.5546875" customWidth="1"/>
    <col min="2827" max="2827" width="12.5546875" customWidth="1"/>
    <col min="2828" max="2828" width="11.44140625" bestFit="1" customWidth="1"/>
    <col min="2829" max="2829" width="15" customWidth="1"/>
    <col min="2830" max="2830" width="19" customWidth="1"/>
    <col min="2831" max="2831" width="15.33203125" bestFit="1" customWidth="1"/>
    <col min="3073" max="3073" width="12.6640625" customWidth="1"/>
    <col min="3075" max="3075" width="8.5546875" customWidth="1"/>
    <col min="3076" max="3076" width="10.88671875" customWidth="1"/>
    <col min="3077" max="3077" width="9.5546875" customWidth="1"/>
    <col min="3078" max="3078" width="58.109375" customWidth="1"/>
    <col min="3079" max="3080" width="10.88671875" customWidth="1"/>
    <col min="3081" max="3081" width="14" customWidth="1"/>
    <col min="3082" max="3082" width="6.5546875" customWidth="1"/>
    <col min="3083" max="3083" width="12.5546875" customWidth="1"/>
    <col min="3084" max="3084" width="11.44140625" bestFit="1" customWidth="1"/>
    <col min="3085" max="3085" width="15" customWidth="1"/>
    <col min="3086" max="3086" width="19" customWidth="1"/>
    <col min="3087" max="3087" width="15.33203125" bestFit="1" customWidth="1"/>
    <col min="3329" max="3329" width="12.6640625" customWidth="1"/>
    <col min="3331" max="3331" width="8.5546875" customWidth="1"/>
    <col min="3332" max="3332" width="10.88671875" customWidth="1"/>
    <col min="3333" max="3333" width="9.5546875" customWidth="1"/>
    <col min="3334" max="3334" width="58.109375" customWidth="1"/>
    <col min="3335" max="3336" width="10.88671875" customWidth="1"/>
    <col min="3337" max="3337" width="14" customWidth="1"/>
    <col min="3338" max="3338" width="6.5546875" customWidth="1"/>
    <col min="3339" max="3339" width="12.5546875" customWidth="1"/>
    <col min="3340" max="3340" width="11.44140625" bestFit="1" customWidth="1"/>
    <col min="3341" max="3341" width="15" customWidth="1"/>
    <col min="3342" max="3342" width="19" customWidth="1"/>
    <col min="3343" max="3343" width="15.33203125" bestFit="1" customWidth="1"/>
    <col min="3585" max="3585" width="12.6640625" customWidth="1"/>
    <col min="3587" max="3587" width="8.5546875" customWidth="1"/>
    <col min="3588" max="3588" width="10.88671875" customWidth="1"/>
    <col min="3589" max="3589" width="9.5546875" customWidth="1"/>
    <col min="3590" max="3590" width="58.109375" customWidth="1"/>
    <col min="3591" max="3592" width="10.88671875" customWidth="1"/>
    <col min="3593" max="3593" width="14" customWidth="1"/>
    <col min="3594" max="3594" width="6.5546875" customWidth="1"/>
    <col min="3595" max="3595" width="12.5546875" customWidth="1"/>
    <col min="3596" max="3596" width="11.44140625" bestFit="1" customWidth="1"/>
    <col min="3597" max="3597" width="15" customWidth="1"/>
    <col min="3598" max="3598" width="19" customWidth="1"/>
    <col min="3599" max="3599" width="15.33203125" bestFit="1" customWidth="1"/>
    <col min="3841" max="3841" width="12.6640625" customWidth="1"/>
    <col min="3843" max="3843" width="8.5546875" customWidth="1"/>
    <col min="3844" max="3844" width="10.88671875" customWidth="1"/>
    <col min="3845" max="3845" width="9.5546875" customWidth="1"/>
    <col min="3846" max="3846" width="58.109375" customWidth="1"/>
    <col min="3847" max="3848" width="10.88671875" customWidth="1"/>
    <col min="3849" max="3849" width="14" customWidth="1"/>
    <col min="3850" max="3850" width="6.5546875" customWidth="1"/>
    <col min="3851" max="3851" width="12.5546875" customWidth="1"/>
    <col min="3852" max="3852" width="11.44140625" bestFit="1" customWidth="1"/>
    <col min="3853" max="3853" width="15" customWidth="1"/>
    <col min="3854" max="3854" width="19" customWidth="1"/>
    <col min="3855" max="3855" width="15.33203125" bestFit="1" customWidth="1"/>
    <col min="4097" max="4097" width="12.6640625" customWidth="1"/>
    <col min="4099" max="4099" width="8.5546875" customWidth="1"/>
    <col min="4100" max="4100" width="10.88671875" customWidth="1"/>
    <col min="4101" max="4101" width="9.5546875" customWidth="1"/>
    <col min="4102" max="4102" width="58.109375" customWidth="1"/>
    <col min="4103" max="4104" width="10.88671875" customWidth="1"/>
    <col min="4105" max="4105" width="14" customWidth="1"/>
    <col min="4106" max="4106" width="6.5546875" customWidth="1"/>
    <col min="4107" max="4107" width="12.5546875" customWidth="1"/>
    <col min="4108" max="4108" width="11.44140625" bestFit="1" customWidth="1"/>
    <col min="4109" max="4109" width="15" customWidth="1"/>
    <col min="4110" max="4110" width="19" customWidth="1"/>
    <col min="4111" max="4111" width="15.33203125" bestFit="1" customWidth="1"/>
    <col min="4353" max="4353" width="12.6640625" customWidth="1"/>
    <col min="4355" max="4355" width="8.5546875" customWidth="1"/>
    <col min="4356" max="4356" width="10.88671875" customWidth="1"/>
    <col min="4357" max="4357" width="9.5546875" customWidth="1"/>
    <col min="4358" max="4358" width="58.109375" customWidth="1"/>
    <col min="4359" max="4360" width="10.88671875" customWidth="1"/>
    <col min="4361" max="4361" width="14" customWidth="1"/>
    <col min="4362" max="4362" width="6.5546875" customWidth="1"/>
    <col min="4363" max="4363" width="12.5546875" customWidth="1"/>
    <col min="4364" max="4364" width="11.44140625" bestFit="1" customWidth="1"/>
    <col min="4365" max="4365" width="15" customWidth="1"/>
    <col min="4366" max="4366" width="19" customWidth="1"/>
    <col min="4367" max="4367" width="15.33203125" bestFit="1" customWidth="1"/>
    <col min="4609" max="4609" width="12.6640625" customWidth="1"/>
    <col min="4611" max="4611" width="8.5546875" customWidth="1"/>
    <col min="4612" max="4612" width="10.88671875" customWidth="1"/>
    <col min="4613" max="4613" width="9.5546875" customWidth="1"/>
    <col min="4614" max="4614" width="58.109375" customWidth="1"/>
    <col min="4615" max="4616" width="10.88671875" customWidth="1"/>
    <col min="4617" max="4617" width="14" customWidth="1"/>
    <col min="4618" max="4618" width="6.5546875" customWidth="1"/>
    <col min="4619" max="4619" width="12.5546875" customWidth="1"/>
    <col min="4620" max="4620" width="11.44140625" bestFit="1" customWidth="1"/>
    <col min="4621" max="4621" width="15" customWidth="1"/>
    <col min="4622" max="4622" width="19" customWidth="1"/>
    <col min="4623" max="4623" width="15.33203125" bestFit="1" customWidth="1"/>
    <col min="4865" max="4865" width="12.6640625" customWidth="1"/>
    <col min="4867" max="4867" width="8.5546875" customWidth="1"/>
    <col min="4868" max="4868" width="10.88671875" customWidth="1"/>
    <col min="4869" max="4869" width="9.5546875" customWidth="1"/>
    <col min="4870" max="4870" width="58.109375" customWidth="1"/>
    <col min="4871" max="4872" width="10.88671875" customWidth="1"/>
    <col min="4873" max="4873" width="14" customWidth="1"/>
    <col min="4874" max="4874" width="6.5546875" customWidth="1"/>
    <col min="4875" max="4875" width="12.5546875" customWidth="1"/>
    <col min="4876" max="4876" width="11.44140625" bestFit="1" customWidth="1"/>
    <col min="4877" max="4877" width="15" customWidth="1"/>
    <col min="4878" max="4878" width="19" customWidth="1"/>
    <col min="4879" max="4879" width="15.33203125" bestFit="1" customWidth="1"/>
    <col min="5121" max="5121" width="12.6640625" customWidth="1"/>
    <col min="5123" max="5123" width="8.5546875" customWidth="1"/>
    <col min="5124" max="5124" width="10.88671875" customWidth="1"/>
    <col min="5125" max="5125" width="9.5546875" customWidth="1"/>
    <col min="5126" max="5126" width="58.109375" customWidth="1"/>
    <col min="5127" max="5128" width="10.88671875" customWidth="1"/>
    <col min="5129" max="5129" width="14" customWidth="1"/>
    <col min="5130" max="5130" width="6.5546875" customWidth="1"/>
    <col min="5131" max="5131" width="12.5546875" customWidth="1"/>
    <col min="5132" max="5132" width="11.44140625" bestFit="1" customWidth="1"/>
    <col min="5133" max="5133" width="15" customWidth="1"/>
    <col min="5134" max="5134" width="19" customWidth="1"/>
    <col min="5135" max="5135" width="15.33203125" bestFit="1" customWidth="1"/>
    <col min="5377" max="5377" width="12.6640625" customWidth="1"/>
    <col min="5379" max="5379" width="8.5546875" customWidth="1"/>
    <col min="5380" max="5380" width="10.88671875" customWidth="1"/>
    <col min="5381" max="5381" width="9.5546875" customWidth="1"/>
    <col min="5382" max="5382" width="58.109375" customWidth="1"/>
    <col min="5383" max="5384" width="10.88671875" customWidth="1"/>
    <col min="5385" max="5385" width="14" customWidth="1"/>
    <col min="5386" max="5386" width="6.5546875" customWidth="1"/>
    <col min="5387" max="5387" width="12.5546875" customWidth="1"/>
    <col min="5388" max="5388" width="11.44140625" bestFit="1" customWidth="1"/>
    <col min="5389" max="5389" width="15" customWidth="1"/>
    <col min="5390" max="5390" width="19" customWidth="1"/>
    <col min="5391" max="5391" width="15.33203125" bestFit="1" customWidth="1"/>
    <col min="5633" max="5633" width="12.6640625" customWidth="1"/>
    <col min="5635" max="5635" width="8.5546875" customWidth="1"/>
    <col min="5636" max="5636" width="10.88671875" customWidth="1"/>
    <col min="5637" max="5637" width="9.5546875" customWidth="1"/>
    <col min="5638" max="5638" width="58.109375" customWidth="1"/>
    <col min="5639" max="5640" width="10.88671875" customWidth="1"/>
    <col min="5641" max="5641" width="14" customWidth="1"/>
    <col min="5642" max="5642" width="6.5546875" customWidth="1"/>
    <col min="5643" max="5643" width="12.5546875" customWidth="1"/>
    <col min="5644" max="5644" width="11.44140625" bestFit="1" customWidth="1"/>
    <col min="5645" max="5645" width="15" customWidth="1"/>
    <col min="5646" max="5646" width="19" customWidth="1"/>
    <col min="5647" max="5647" width="15.33203125" bestFit="1" customWidth="1"/>
    <col min="5889" max="5889" width="12.6640625" customWidth="1"/>
    <col min="5891" max="5891" width="8.5546875" customWidth="1"/>
    <col min="5892" max="5892" width="10.88671875" customWidth="1"/>
    <col min="5893" max="5893" width="9.5546875" customWidth="1"/>
    <col min="5894" max="5894" width="58.109375" customWidth="1"/>
    <col min="5895" max="5896" width="10.88671875" customWidth="1"/>
    <col min="5897" max="5897" width="14" customWidth="1"/>
    <col min="5898" max="5898" width="6.5546875" customWidth="1"/>
    <col min="5899" max="5899" width="12.5546875" customWidth="1"/>
    <col min="5900" max="5900" width="11.44140625" bestFit="1" customWidth="1"/>
    <col min="5901" max="5901" width="15" customWidth="1"/>
    <col min="5902" max="5902" width="19" customWidth="1"/>
    <col min="5903" max="5903" width="15.33203125" bestFit="1" customWidth="1"/>
    <col min="6145" max="6145" width="12.6640625" customWidth="1"/>
    <col min="6147" max="6147" width="8.5546875" customWidth="1"/>
    <col min="6148" max="6148" width="10.88671875" customWidth="1"/>
    <col min="6149" max="6149" width="9.5546875" customWidth="1"/>
    <col min="6150" max="6150" width="58.109375" customWidth="1"/>
    <col min="6151" max="6152" width="10.88671875" customWidth="1"/>
    <col min="6153" max="6153" width="14" customWidth="1"/>
    <col min="6154" max="6154" width="6.5546875" customWidth="1"/>
    <col min="6155" max="6155" width="12.5546875" customWidth="1"/>
    <col min="6156" max="6156" width="11.44140625" bestFit="1" customWidth="1"/>
    <col min="6157" max="6157" width="15" customWidth="1"/>
    <col min="6158" max="6158" width="19" customWidth="1"/>
    <col min="6159" max="6159" width="15.33203125" bestFit="1" customWidth="1"/>
    <col min="6401" max="6401" width="12.6640625" customWidth="1"/>
    <col min="6403" max="6403" width="8.5546875" customWidth="1"/>
    <col min="6404" max="6404" width="10.88671875" customWidth="1"/>
    <col min="6405" max="6405" width="9.5546875" customWidth="1"/>
    <col min="6406" max="6406" width="58.109375" customWidth="1"/>
    <col min="6407" max="6408" width="10.88671875" customWidth="1"/>
    <col min="6409" max="6409" width="14" customWidth="1"/>
    <col min="6410" max="6410" width="6.5546875" customWidth="1"/>
    <col min="6411" max="6411" width="12.5546875" customWidth="1"/>
    <col min="6412" max="6412" width="11.44140625" bestFit="1" customWidth="1"/>
    <col min="6413" max="6413" width="15" customWidth="1"/>
    <col min="6414" max="6414" width="19" customWidth="1"/>
    <col min="6415" max="6415" width="15.33203125" bestFit="1" customWidth="1"/>
    <col min="6657" max="6657" width="12.6640625" customWidth="1"/>
    <col min="6659" max="6659" width="8.5546875" customWidth="1"/>
    <col min="6660" max="6660" width="10.88671875" customWidth="1"/>
    <col min="6661" max="6661" width="9.5546875" customWidth="1"/>
    <col min="6662" max="6662" width="58.109375" customWidth="1"/>
    <col min="6663" max="6664" width="10.88671875" customWidth="1"/>
    <col min="6665" max="6665" width="14" customWidth="1"/>
    <col min="6666" max="6666" width="6.5546875" customWidth="1"/>
    <col min="6667" max="6667" width="12.5546875" customWidth="1"/>
    <col min="6668" max="6668" width="11.44140625" bestFit="1" customWidth="1"/>
    <col min="6669" max="6669" width="15" customWidth="1"/>
    <col min="6670" max="6670" width="19" customWidth="1"/>
    <col min="6671" max="6671" width="15.33203125" bestFit="1" customWidth="1"/>
    <col min="6913" max="6913" width="12.6640625" customWidth="1"/>
    <col min="6915" max="6915" width="8.5546875" customWidth="1"/>
    <col min="6916" max="6916" width="10.88671875" customWidth="1"/>
    <col min="6917" max="6917" width="9.5546875" customWidth="1"/>
    <col min="6918" max="6918" width="58.109375" customWidth="1"/>
    <col min="6919" max="6920" width="10.88671875" customWidth="1"/>
    <col min="6921" max="6921" width="14" customWidth="1"/>
    <col min="6922" max="6922" width="6.5546875" customWidth="1"/>
    <col min="6923" max="6923" width="12.5546875" customWidth="1"/>
    <col min="6924" max="6924" width="11.44140625" bestFit="1" customWidth="1"/>
    <col min="6925" max="6925" width="15" customWidth="1"/>
    <col min="6926" max="6926" width="19" customWidth="1"/>
    <col min="6927" max="6927" width="15.33203125" bestFit="1" customWidth="1"/>
    <col min="7169" max="7169" width="12.6640625" customWidth="1"/>
    <col min="7171" max="7171" width="8.5546875" customWidth="1"/>
    <col min="7172" max="7172" width="10.88671875" customWidth="1"/>
    <col min="7173" max="7173" width="9.5546875" customWidth="1"/>
    <col min="7174" max="7174" width="58.109375" customWidth="1"/>
    <col min="7175" max="7176" width="10.88671875" customWidth="1"/>
    <col min="7177" max="7177" width="14" customWidth="1"/>
    <col min="7178" max="7178" width="6.5546875" customWidth="1"/>
    <col min="7179" max="7179" width="12.5546875" customWidth="1"/>
    <col min="7180" max="7180" width="11.44140625" bestFit="1" customWidth="1"/>
    <col min="7181" max="7181" width="15" customWidth="1"/>
    <col min="7182" max="7182" width="19" customWidth="1"/>
    <col min="7183" max="7183" width="15.33203125" bestFit="1" customWidth="1"/>
    <col min="7425" max="7425" width="12.6640625" customWidth="1"/>
    <col min="7427" max="7427" width="8.5546875" customWidth="1"/>
    <col min="7428" max="7428" width="10.88671875" customWidth="1"/>
    <col min="7429" max="7429" width="9.5546875" customWidth="1"/>
    <col min="7430" max="7430" width="58.109375" customWidth="1"/>
    <col min="7431" max="7432" width="10.88671875" customWidth="1"/>
    <col min="7433" max="7433" width="14" customWidth="1"/>
    <col min="7434" max="7434" width="6.5546875" customWidth="1"/>
    <col min="7435" max="7435" width="12.5546875" customWidth="1"/>
    <col min="7436" max="7436" width="11.44140625" bestFit="1" customWidth="1"/>
    <col min="7437" max="7437" width="15" customWidth="1"/>
    <col min="7438" max="7438" width="19" customWidth="1"/>
    <col min="7439" max="7439" width="15.33203125" bestFit="1" customWidth="1"/>
    <col min="7681" max="7681" width="12.6640625" customWidth="1"/>
    <col min="7683" max="7683" width="8.5546875" customWidth="1"/>
    <col min="7684" max="7684" width="10.88671875" customWidth="1"/>
    <col min="7685" max="7685" width="9.5546875" customWidth="1"/>
    <col min="7686" max="7686" width="58.109375" customWidth="1"/>
    <col min="7687" max="7688" width="10.88671875" customWidth="1"/>
    <col min="7689" max="7689" width="14" customWidth="1"/>
    <col min="7690" max="7690" width="6.5546875" customWidth="1"/>
    <col min="7691" max="7691" width="12.5546875" customWidth="1"/>
    <col min="7692" max="7692" width="11.44140625" bestFit="1" customWidth="1"/>
    <col min="7693" max="7693" width="15" customWidth="1"/>
    <col min="7694" max="7694" width="19" customWidth="1"/>
    <col min="7695" max="7695" width="15.33203125" bestFit="1" customWidth="1"/>
    <col min="7937" max="7937" width="12.6640625" customWidth="1"/>
    <col min="7939" max="7939" width="8.5546875" customWidth="1"/>
    <col min="7940" max="7940" width="10.88671875" customWidth="1"/>
    <col min="7941" max="7941" width="9.5546875" customWidth="1"/>
    <col min="7942" max="7942" width="58.109375" customWidth="1"/>
    <col min="7943" max="7944" width="10.88671875" customWidth="1"/>
    <col min="7945" max="7945" width="14" customWidth="1"/>
    <col min="7946" max="7946" width="6.5546875" customWidth="1"/>
    <col min="7947" max="7947" width="12.5546875" customWidth="1"/>
    <col min="7948" max="7948" width="11.44140625" bestFit="1" customWidth="1"/>
    <col min="7949" max="7949" width="15" customWidth="1"/>
    <col min="7950" max="7950" width="19" customWidth="1"/>
    <col min="7951" max="7951" width="15.33203125" bestFit="1" customWidth="1"/>
    <col min="8193" max="8193" width="12.6640625" customWidth="1"/>
    <col min="8195" max="8195" width="8.5546875" customWidth="1"/>
    <col min="8196" max="8196" width="10.88671875" customWidth="1"/>
    <col min="8197" max="8197" width="9.5546875" customWidth="1"/>
    <col min="8198" max="8198" width="58.109375" customWidth="1"/>
    <col min="8199" max="8200" width="10.88671875" customWidth="1"/>
    <col min="8201" max="8201" width="14" customWidth="1"/>
    <col min="8202" max="8202" width="6.5546875" customWidth="1"/>
    <col min="8203" max="8203" width="12.5546875" customWidth="1"/>
    <col min="8204" max="8204" width="11.44140625" bestFit="1" customWidth="1"/>
    <col min="8205" max="8205" width="15" customWidth="1"/>
    <col min="8206" max="8206" width="19" customWidth="1"/>
    <col min="8207" max="8207" width="15.33203125" bestFit="1" customWidth="1"/>
    <col min="8449" max="8449" width="12.6640625" customWidth="1"/>
    <col min="8451" max="8451" width="8.5546875" customWidth="1"/>
    <col min="8452" max="8452" width="10.88671875" customWidth="1"/>
    <col min="8453" max="8453" width="9.5546875" customWidth="1"/>
    <col min="8454" max="8454" width="58.109375" customWidth="1"/>
    <col min="8455" max="8456" width="10.88671875" customWidth="1"/>
    <col min="8457" max="8457" width="14" customWidth="1"/>
    <col min="8458" max="8458" width="6.5546875" customWidth="1"/>
    <col min="8459" max="8459" width="12.5546875" customWidth="1"/>
    <col min="8460" max="8460" width="11.44140625" bestFit="1" customWidth="1"/>
    <col min="8461" max="8461" width="15" customWidth="1"/>
    <col min="8462" max="8462" width="19" customWidth="1"/>
    <col min="8463" max="8463" width="15.33203125" bestFit="1" customWidth="1"/>
    <col min="8705" max="8705" width="12.6640625" customWidth="1"/>
    <col min="8707" max="8707" width="8.5546875" customWidth="1"/>
    <col min="8708" max="8708" width="10.88671875" customWidth="1"/>
    <col min="8709" max="8709" width="9.5546875" customWidth="1"/>
    <col min="8710" max="8710" width="58.109375" customWidth="1"/>
    <col min="8711" max="8712" width="10.88671875" customWidth="1"/>
    <col min="8713" max="8713" width="14" customWidth="1"/>
    <col min="8714" max="8714" width="6.5546875" customWidth="1"/>
    <col min="8715" max="8715" width="12.5546875" customWidth="1"/>
    <col min="8716" max="8716" width="11.44140625" bestFit="1" customWidth="1"/>
    <col min="8717" max="8717" width="15" customWidth="1"/>
    <col min="8718" max="8718" width="19" customWidth="1"/>
    <col min="8719" max="8719" width="15.33203125" bestFit="1" customWidth="1"/>
    <col min="8961" max="8961" width="12.6640625" customWidth="1"/>
    <col min="8963" max="8963" width="8.5546875" customWidth="1"/>
    <col min="8964" max="8964" width="10.88671875" customWidth="1"/>
    <col min="8965" max="8965" width="9.5546875" customWidth="1"/>
    <col min="8966" max="8966" width="58.109375" customWidth="1"/>
    <col min="8967" max="8968" width="10.88671875" customWidth="1"/>
    <col min="8969" max="8969" width="14" customWidth="1"/>
    <col min="8970" max="8970" width="6.5546875" customWidth="1"/>
    <col min="8971" max="8971" width="12.5546875" customWidth="1"/>
    <col min="8972" max="8972" width="11.44140625" bestFit="1" customWidth="1"/>
    <col min="8973" max="8973" width="15" customWidth="1"/>
    <col min="8974" max="8974" width="19" customWidth="1"/>
    <col min="8975" max="8975" width="15.33203125" bestFit="1" customWidth="1"/>
    <col min="9217" max="9217" width="12.6640625" customWidth="1"/>
    <col min="9219" max="9219" width="8.5546875" customWidth="1"/>
    <col min="9220" max="9220" width="10.88671875" customWidth="1"/>
    <col min="9221" max="9221" width="9.5546875" customWidth="1"/>
    <col min="9222" max="9222" width="58.109375" customWidth="1"/>
    <col min="9223" max="9224" width="10.88671875" customWidth="1"/>
    <col min="9225" max="9225" width="14" customWidth="1"/>
    <col min="9226" max="9226" width="6.5546875" customWidth="1"/>
    <col min="9227" max="9227" width="12.5546875" customWidth="1"/>
    <col min="9228" max="9228" width="11.44140625" bestFit="1" customWidth="1"/>
    <col min="9229" max="9229" width="15" customWidth="1"/>
    <col min="9230" max="9230" width="19" customWidth="1"/>
    <col min="9231" max="9231" width="15.33203125" bestFit="1" customWidth="1"/>
    <col min="9473" max="9473" width="12.6640625" customWidth="1"/>
    <col min="9475" max="9475" width="8.5546875" customWidth="1"/>
    <col min="9476" max="9476" width="10.88671875" customWidth="1"/>
    <col min="9477" max="9477" width="9.5546875" customWidth="1"/>
    <col min="9478" max="9478" width="58.109375" customWidth="1"/>
    <col min="9479" max="9480" width="10.88671875" customWidth="1"/>
    <col min="9481" max="9481" width="14" customWidth="1"/>
    <col min="9482" max="9482" width="6.5546875" customWidth="1"/>
    <col min="9483" max="9483" width="12.5546875" customWidth="1"/>
    <col min="9484" max="9484" width="11.44140625" bestFit="1" customWidth="1"/>
    <col min="9485" max="9485" width="15" customWidth="1"/>
    <col min="9486" max="9486" width="19" customWidth="1"/>
    <col min="9487" max="9487" width="15.33203125" bestFit="1" customWidth="1"/>
    <col min="9729" max="9729" width="12.6640625" customWidth="1"/>
    <col min="9731" max="9731" width="8.5546875" customWidth="1"/>
    <col min="9732" max="9732" width="10.88671875" customWidth="1"/>
    <col min="9733" max="9733" width="9.5546875" customWidth="1"/>
    <col min="9734" max="9734" width="58.109375" customWidth="1"/>
    <col min="9735" max="9736" width="10.88671875" customWidth="1"/>
    <col min="9737" max="9737" width="14" customWidth="1"/>
    <col min="9738" max="9738" width="6.5546875" customWidth="1"/>
    <col min="9739" max="9739" width="12.5546875" customWidth="1"/>
    <col min="9740" max="9740" width="11.44140625" bestFit="1" customWidth="1"/>
    <col min="9741" max="9741" width="15" customWidth="1"/>
    <col min="9742" max="9742" width="19" customWidth="1"/>
    <col min="9743" max="9743" width="15.33203125" bestFit="1" customWidth="1"/>
    <col min="9985" max="9985" width="12.6640625" customWidth="1"/>
    <col min="9987" max="9987" width="8.5546875" customWidth="1"/>
    <col min="9988" max="9988" width="10.88671875" customWidth="1"/>
    <col min="9989" max="9989" width="9.5546875" customWidth="1"/>
    <col min="9990" max="9990" width="58.109375" customWidth="1"/>
    <col min="9991" max="9992" width="10.88671875" customWidth="1"/>
    <col min="9993" max="9993" width="14" customWidth="1"/>
    <col min="9994" max="9994" width="6.5546875" customWidth="1"/>
    <col min="9995" max="9995" width="12.5546875" customWidth="1"/>
    <col min="9996" max="9996" width="11.44140625" bestFit="1" customWidth="1"/>
    <col min="9997" max="9997" width="15" customWidth="1"/>
    <col min="9998" max="9998" width="19" customWidth="1"/>
    <col min="9999" max="9999" width="15.33203125" bestFit="1" customWidth="1"/>
    <col min="10241" max="10241" width="12.6640625" customWidth="1"/>
    <col min="10243" max="10243" width="8.5546875" customWidth="1"/>
    <col min="10244" max="10244" width="10.88671875" customWidth="1"/>
    <col min="10245" max="10245" width="9.5546875" customWidth="1"/>
    <col min="10246" max="10246" width="58.109375" customWidth="1"/>
    <col min="10247" max="10248" width="10.88671875" customWidth="1"/>
    <col min="10249" max="10249" width="14" customWidth="1"/>
    <col min="10250" max="10250" width="6.5546875" customWidth="1"/>
    <col min="10251" max="10251" width="12.5546875" customWidth="1"/>
    <col min="10252" max="10252" width="11.44140625" bestFit="1" customWidth="1"/>
    <col min="10253" max="10253" width="15" customWidth="1"/>
    <col min="10254" max="10254" width="19" customWidth="1"/>
    <col min="10255" max="10255" width="15.33203125" bestFit="1" customWidth="1"/>
    <col min="10497" max="10497" width="12.6640625" customWidth="1"/>
    <col min="10499" max="10499" width="8.5546875" customWidth="1"/>
    <col min="10500" max="10500" width="10.88671875" customWidth="1"/>
    <col min="10501" max="10501" width="9.5546875" customWidth="1"/>
    <col min="10502" max="10502" width="58.109375" customWidth="1"/>
    <col min="10503" max="10504" width="10.88671875" customWidth="1"/>
    <col min="10505" max="10505" width="14" customWidth="1"/>
    <col min="10506" max="10506" width="6.5546875" customWidth="1"/>
    <col min="10507" max="10507" width="12.5546875" customWidth="1"/>
    <col min="10508" max="10508" width="11.44140625" bestFit="1" customWidth="1"/>
    <col min="10509" max="10509" width="15" customWidth="1"/>
    <col min="10510" max="10510" width="19" customWidth="1"/>
    <col min="10511" max="10511" width="15.33203125" bestFit="1" customWidth="1"/>
    <col min="10753" max="10753" width="12.6640625" customWidth="1"/>
    <col min="10755" max="10755" width="8.5546875" customWidth="1"/>
    <col min="10756" max="10756" width="10.88671875" customWidth="1"/>
    <col min="10757" max="10757" width="9.5546875" customWidth="1"/>
    <col min="10758" max="10758" width="58.109375" customWidth="1"/>
    <col min="10759" max="10760" width="10.88671875" customWidth="1"/>
    <col min="10761" max="10761" width="14" customWidth="1"/>
    <col min="10762" max="10762" width="6.5546875" customWidth="1"/>
    <col min="10763" max="10763" width="12.5546875" customWidth="1"/>
    <col min="10764" max="10764" width="11.44140625" bestFit="1" customWidth="1"/>
    <col min="10765" max="10765" width="15" customWidth="1"/>
    <col min="10766" max="10766" width="19" customWidth="1"/>
    <col min="10767" max="10767" width="15.33203125" bestFit="1" customWidth="1"/>
    <col min="11009" max="11009" width="12.6640625" customWidth="1"/>
    <col min="11011" max="11011" width="8.5546875" customWidth="1"/>
    <col min="11012" max="11012" width="10.88671875" customWidth="1"/>
    <col min="11013" max="11013" width="9.5546875" customWidth="1"/>
    <col min="11014" max="11014" width="58.109375" customWidth="1"/>
    <col min="11015" max="11016" width="10.88671875" customWidth="1"/>
    <col min="11017" max="11017" width="14" customWidth="1"/>
    <col min="11018" max="11018" width="6.5546875" customWidth="1"/>
    <col min="11019" max="11019" width="12.5546875" customWidth="1"/>
    <col min="11020" max="11020" width="11.44140625" bestFit="1" customWidth="1"/>
    <col min="11021" max="11021" width="15" customWidth="1"/>
    <col min="11022" max="11022" width="19" customWidth="1"/>
    <col min="11023" max="11023" width="15.33203125" bestFit="1" customWidth="1"/>
    <col min="11265" max="11265" width="12.6640625" customWidth="1"/>
    <col min="11267" max="11267" width="8.5546875" customWidth="1"/>
    <col min="11268" max="11268" width="10.88671875" customWidth="1"/>
    <col min="11269" max="11269" width="9.5546875" customWidth="1"/>
    <col min="11270" max="11270" width="58.109375" customWidth="1"/>
    <col min="11271" max="11272" width="10.88671875" customWidth="1"/>
    <col min="11273" max="11273" width="14" customWidth="1"/>
    <col min="11274" max="11274" width="6.5546875" customWidth="1"/>
    <col min="11275" max="11275" width="12.5546875" customWidth="1"/>
    <col min="11276" max="11276" width="11.44140625" bestFit="1" customWidth="1"/>
    <col min="11277" max="11277" width="15" customWidth="1"/>
    <col min="11278" max="11278" width="19" customWidth="1"/>
    <col min="11279" max="11279" width="15.33203125" bestFit="1" customWidth="1"/>
    <col min="11521" max="11521" width="12.6640625" customWidth="1"/>
    <col min="11523" max="11523" width="8.5546875" customWidth="1"/>
    <col min="11524" max="11524" width="10.88671875" customWidth="1"/>
    <col min="11525" max="11525" width="9.5546875" customWidth="1"/>
    <col min="11526" max="11526" width="58.109375" customWidth="1"/>
    <col min="11527" max="11528" width="10.88671875" customWidth="1"/>
    <col min="11529" max="11529" width="14" customWidth="1"/>
    <col min="11530" max="11530" width="6.5546875" customWidth="1"/>
    <col min="11531" max="11531" width="12.5546875" customWidth="1"/>
    <col min="11532" max="11532" width="11.44140625" bestFit="1" customWidth="1"/>
    <col min="11533" max="11533" width="15" customWidth="1"/>
    <col min="11534" max="11534" width="19" customWidth="1"/>
    <col min="11535" max="11535" width="15.33203125" bestFit="1" customWidth="1"/>
    <col min="11777" max="11777" width="12.6640625" customWidth="1"/>
    <col min="11779" max="11779" width="8.5546875" customWidth="1"/>
    <col min="11780" max="11780" width="10.88671875" customWidth="1"/>
    <col min="11781" max="11781" width="9.5546875" customWidth="1"/>
    <col min="11782" max="11782" width="58.109375" customWidth="1"/>
    <col min="11783" max="11784" width="10.88671875" customWidth="1"/>
    <col min="11785" max="11785" width="14" customWidth="1"/>
    <col min="11786" max="11786" width="6.5546875" customWidth="1"/>
    <col min="11787" max="11787" width="12.5546875" customWidth="1"/>
    <col min="11788" max="11788" width="11.44140625" bestFit="1" customWidth="1"/>
    <col min="11789" max="11789" width="15" customWidth="1"/>
    <col min="11790" max="11790" width="19" customWidth="1"/>
    <col min="11791" max="11791" width="15.33203125" bestFit="1" customWidth="1"/>
    <col min="12033" max="12033" width="12.6640625" customWidth="1"/>
    <col min="12035" max="12035" width="8.5546875" customWidth="1"/>
    <col min="12036" max="12036" width="10.88671875" customWidth="1"/>
    <col min="12037" max="12037" width="9.5546875" customWidth="1"/>
    <col min="12038" max="12038" width="58.109375" customWidth="1"/>
    <col min="12039" max="12040" width="10.88671875" customWidth="1"/>
    <col min="12041" max="12041" width="14" customWidth="1"/>
    <col min="12042" max="12042" width="6.5546875" customWidth="1"/>
    <col min="12043" max="12043" width="12.5546875" customWidth="1"/>
    <col min="12044" max="12044" width="11.44140625" bestFit="1" customWidth="1"/>
    <col min="12045" max="12045" width="15" customWidth="1"/>
    <col min="12046" max="12046" width="19" customWidth="1"/>
    <col min="12047" max="12047" width="15.33203125" bestFit="1" customWidth="1"/>
    <col min="12289" max="12289" width="12.6640625" customWidth="1"/>
    <col min="12291" max="12291" width="8.5546875" customWidth="1"/>
    <col min="12292" max="12292" width="10.88671875" customWidth="1"/>
    <col min="12293" max="12293" width="9.5546875" customWidth="1"/>
    <col min="12294" max="12294" width="58.109375" customWidth="1"/>
    <col min="12295" max="12296" width="10.88671875" customWidth="1"/>
    <col min="12297" max="12297" width="14" customWidth="1"/>
    <col min="12298" max="12298" width="6.5546875" customWidth="1"/>
    <col min="12299" max="12299" width="12.5546875" customWidth="1"/>
    <col min="12300" max="12300" width="11.44140625" bestFit="1" customWidth="1"/>
    <col min="12301" max="12301" width="15" customWidth="1"/>
    <col min="12302" max="12302" width="19" customWidth="1"/>
    <col min="12303" max="12303" width="15.33203125" bestFit="1" customWidth="1"/>
    <col min="12545" max="12545" width="12.6640625" customWidth="1"/>
    <col min="12547" max="12547" width="8.5546875" customWidth="1"/>
    <col min="12548" max="12548" width="10.88671875" customWidth="1"/>
    <col min="12549" max="12549" width="9.5546875" customWidth="1"/>
    <col min="12550" max="12550" width="58.109375" customWidth="1"/>
    <col min="12551" max="12552" width="10.88671875" customWidth="1"/>
    <col min="12553" max="12553" width="14" customWidth="1"/>
    <col min="12554" max="12554" width="6.5546875" customWidth="1"/>
    <col min="12555" max="12555" width="12.5546875" customWidth="1"/>
    <col min="12556" max="12556" width="11.44140625" bestFit="1" customWidth="1"/>
    <col min="12557" max="12557" width="15" customWidth="1"/>
    <col min="12558" max="12558" width="19" customWidth="1"/>
    <col min="12559" max="12559" width="15.33203125" bestFit="1" customWidth="1"/>
    <col min="12801" max="12801" width="12.6640625" customWidth="1"/>
    <col min="12803" max="12803" width="8.5546875" customWidth="1"/>
    <col min="12804" max="12804" width="10.88671875" customWidth="1"/>
    <col min="12805" max="12805" width="9.5546875" customWidth="1"/>
    <col min="12806" max="12806" width="58.109375" customWidth="1"/>
    <col min="12807" max="12808" width="10.88671875" customWidth="1"/>
    <col min="12809" max="12809" width="14" customWidth="1"/>
    <col min="12810" max="12810" width="6.5546875" customWidth="1"/>
    <col min="12811" max="12811" width="12.5546875" customWidth="1"/>
    <col min="12812" max="12812" width="11.44140625" bestFit="1" customWidth="1"/>
    <col min="12813" max="12813" width="15" customWidth="1"/>
    <col min="12814" max="12814" width="19" customWidth="1"/>
    <col min="12815" max="12815" width="15.33203125" bestFit="1" customWidth="1"/>
    <col min="13057" max="13057" width="12.6640625" customWidth="1"/>
    <col min="13059" max="13059" width="8.5546875" customWidth="1"/>
    <col min="13060" max="13060" width="10.88671875" customWidth="1"/>
    <col min="13061" max="13061" width="9.5546875" customWidth="1"/>
    <col min="13062" max="13062" width="58.109375" customWidth="1"/>
    <col min="13063" max="13064" width="10.88671875" customWidth="1"/>
    <col min="13065" max="13065" width="14" customWidth="1"/>
    <col min="13066" max="13066" width="6.5546875" customWidth="1"/>
    <col min="13067" max="13067" width="12.5546875" customWidth="1"/>
    <col min="13068" max="13068" width="11.44140625" bestFit="1" customWidth="1"/>
    <col min="13069" max="13069" width="15" customWidth="1"/>
    <col min="13070" max="13070" width="19" customWidth="1"/>
    <col min="13071" max="13071" width="15.33203125" bestFit="1" customWidth="1"/>
    <col min="13313" max="13313" width="12.6640625" customWidth="1"/>
    <col min="13315" max="13315" width="8.5546875" customWidth="1"/>
    <col min="13316" max="13316" width="10.88671875" customWidth="1"/>
    <col min="13317" max="13317" width="9.5546875" customWidth="1"/>
    <col min="13318" max="13318" width="58.109375" customWidth="1"/>
    <col min="13319" max="13320" width="10.88671875" customWidth="1"/>
    <col min="13321" max="13321" width="14" customWidth="1"/>
    <col min="13322" max="13322" width="6.5546875" customWidth="1"/>
    <col min="13323" max="13323" width="12.5546875" customWidth="1"/>
    <col min="13324" max="13324" width="11.44140625" bestFit="1" customWidth="1"/>
    <col min="13325" max="13325" width="15" customWidth="1"/>
    <col min="13326" max="13326" width="19" customWidth="1"/>
    <col min="13327" max="13327" width="15.33203125" bestFit="1" customWidth="1"/>
    <col min="13569" max="13569" width="12.6640625" customWidth="1"/>
    <col min="13571" max="13571" width="8.5546875" customWidth="1"/>
    <col min="13572" max="13572" width="10.88671875" customWidth="1"/>
    <col min="13573" max="13573" width="9.5546875" customWidth="1"/>
    <col min="13574" max="13574" width="58.109375" customWidth="1"/>
    <col min="13575" max="13576" width="10.88671875" customWidth="1"/>
    <col min="13577" max="13577" width="14" customWidth="1"/>
    <col min="13578" max="13578" width="6.5546875" customWidth="1"/>
    <col min="13579" max="13579" width="12.5546875" customWidth="1"/>
    <col min="13580" max="13580" width="11.44140625" bestFit="1" customWidth="1"/>
    <col min="13581" max="13581" width="15" customWidth="1"/>
    <col min="13582" max="13582" width="19" customWidth="1"/>
    <col min="13583" max="13583" width="15.33203125" bestFit="1" customWidth="1"/>
    <col min="13825" max="13825" width="12.6640625" customWidth="1"/>
    <col min="13827" max="13827" width="8.5546875" customWidth="1"/>
    <col min="13828" max="13828" width="10.88671875" customWidth="1"/>
    <col min="13829" max="13829" width="9.5546875" customWidth="1"/>
    <col min="13830" max="13830" width="58.109375" customWidth="1"/>
    <col min="13831" max="13832" width="10.88671875" customWidth="1"/>
    <col min="13833" max="13833" width="14" customWidth="1"/>
    <col min="13834" max="13834" width="6.5546875" customWidth="1"/>
    <col min="13835" max="13835" width="12.5546875" customWidth="1"/>
    <col min="13836" max="13836" width="11.44140625" bestFit="1" customWidth="1"/>
    <col min="13837" max="13837" width="15" customWidth="1"/>
    <col min="13838" max="13838" width="19" customWidth="1"/>
    <col min="13839" max="13839" width="15.33203125" bestFit="1" customWidth="1"/>
    <col min="14081" max="14081" width="12.6640625" customWidth="1"/>
    <col min="14083" max="14083" width="8.5546875" customWidth="1"/>
    <col min="14084" max="14084" width="10.88671875" customWidth="1"/>
    <col min="14085" max="14085" width="9.5546875" customWidth="1"/>
    <col min="14086" max="14086" width="58.109375" customWidth="1"/>
    <col min="14087" max="14088" width="10.88671875" customWidth="1"/>
    <col min="14089" max="14089" width="14" customWidth="1"/>
    <col min="14090" max="14090" width="6.5546875" customWidth="1"/>
    <col min="14091" max="14091" width="12.5546875" customWidth="1"/>
    <col min="14092" max="14092" width="11.44140625" bestFit="1" customWidth="1"/>
    <col min="14093" max="14093" width="15" customWidth="1"/>
    <col min="14094" max="14094" width="19" customWidth="1"/>
    <col min="14095" max="14095" width="15.33203125" bestFit="1" customWidth="1"/>
    <col min="14337" max="14337" width="12.6640625" customWidth="1"/>
    <col min="14339" max="14339" width="8.5546875" customWidth="1"/>
    <col min="14340" max="14340" width="10.88671875" customWidth="1"/>
    <col min="14341" max="14341" width="9.5546875" customWidth="1"/>
    <col min="14342" max="14342" width="58.109375" customWidth="1"/>
    <col min="14343" max="14344" width="10.88671875" customWidth="1"/>
    <col min="14345" max="14345" width="14" customWidth="1"/>
    <col min="14346" max="14346" width="6.5546875" customWidth="1"/>
    <col min="14347" max="14347" width="12.5546875" customWidth="1"/>
    <col min="14348" max="14348" width="11.44140625" bestFit="1" customWidth="1"/>
    <col min="14349" max="14349" width="15" customWidth="1"/>
    <col min="14350" max="14350" width="19" customWidth="1"/>
    <col min="14351" max="14351" width="15.33203125" bestFit="1" customWidth="1"/>
    <col min="14593" max="14593" width="12.6640625" customWidth="1"/>
    <col min="14595" max="14595" width="8.5546875" customWidth="1"/>
    <col min="14596" max="14596" width="10.88671875" customWidth="1"/>
    <col min="14597" max="14597" width="9.5546875" customWidth="1"/>
    <col min="14598" max="14598" width="58.109375" customWidth="1"/>
    <col min="14599" max="14600" width="10.88671875" customWidth="1"/>
    <col min="14601" max="14601" width="14" customWidth="1"/>
    <col min="14602" max="14602" width="6.5546875" customWidth="1"/>
    <col min="14603" max="14603" width="12.5546875" customWidth="1"/>
    <col min="14604" max="14604" width="11.44140625" bestFit="1" customWidth="1"/>
    <col min="14605" max="14605" width="15" customWidth="1"/>
    <col min="14606" max="14606" width="19" customWidth="1"/>
    <col min="14607" max="14607" width="15.33203125" bestFit="1" customWidth="1"/>
    <col min="14849" max="14849" width="12.6640625" customWidth="1"/>
    <col min="14851" max="14851" width="8.5546875" customWidth="1"/>
    <col min="14852" max="14852" width="10.88671875" customWidth="1"/>
    <col min="14853" max="14853" width="9.5546875" customWidth="1"/>
    <col min="14854" max="14854" width="58.109375" customWidth="1"/>
    <col min="14855" max="14856" width="10.88671875" customWidth="1"/>
    <col min="14857" max="14857" width="14" customWidth="1"/>
    <col min="14858" max="14858" width="6.5546875" customWidth="1"/>
    <col min="14859" max="14859" width="12.5546875" customWidth="1"/>
    <col min="14860" max="14860" width="11.44140625" bestFit="1" customWidth="1"/>
    <col min="14861" max="14861" width="15" customWidth="1"/>
    <col min="14862" max="14862" width="19" customWidth="1"/>
    <col min="14863" max="14863" width="15.33203125" bestFit="1" customWidth="1"/>
    <col min="15105" max="15105" width="12.6640625" customWidth="1"/>
    <col min="15107" max="15107" width="8.5546875" customWidth="1"/>
    <col min="15108" max="15108" width="10.88671875" customWidth="1"/>
    <col min="15109" max="15109" width="9.5546875" customWidth="1"/>
    <col min="15110" max="15110" width="58.109375" customWidth="1"/>
    <col min="15111" max="15112" width="10.88671875" customWidth="1"/>
    <col min="15113" max="15113" width="14" customWidth="1"/>
    <col min="15114" max="15114" width="6.5546875" customWidth="1"/>
    <col min="15115" max="15115" width="12.5546875" customWidth="1"/>
    <col min="15116" max="15116" width="11.44140625" bestFit="1" customWidth="1"/>
    <col min="15117" max="15117" width="15" customWidth="1"/>
    <col min="15118" max="15118" width="19" customWidth="1"/>
    <col min="15119" max="15119" width="15.33203125" bestFit="1" customWidth="1"/>
    <col min="15361" max="15361" width="12.6640625" customWidth="1"/>
    <col min="15363" max="15363" width="8.5546875" customWidth="1"/>
    <col min="15364" max="15364" width="10.88671875" customWidth="1"/>
    <col min="15365" max="15365" width="9.5546875" customWidth="1"/>
    <col min="15366" max="15366" width="58.109375" customWidth="1"/>
    <col min="15367" max="15368" width="10.88671875" customWidth="1"/>
    <col min="15369" max="15369" width="14" customWidth="1"/>
    <col min="15370" max="15370" width="6.5546875" customWidth="1"/>
    <col min="15371" max="15371" width="12.5546875" customWidth="1"/>
    <col min="15372" max="15372" width="11.44140625" bestFit="1" customWidth="1"/>
    <col min="15373" max="15373" width="15" customWidth="1"/>
    <col min="15374" max="15374" width="19" customWidth="1"/>
    <col min="15375" max="15375" width="15.33203125" bestFit="1" customWidth="1"/>
    <col min="15617" max="15617" width="12.6640625" customWidth="1"/>
    <col min="15619" max="15619" width="8.5546875" customWidth="1"/>
    <col min="15620" max="15620" width="10.88671875" customWidth="1"/>
    <col min="15621" max="15621" width="9.5546875" customWidth="1"/>
    <col min="15622" max="15622" width="58.109375" customWidth="1"/>
    <col min="15623" max="15624" width="10.88671875" customWidth="1"/>
    <col min="15625" max="15625" width="14" customWidth="1"/>
    <col min="15626" max="15626" width="6.5546875" customWidth="1"/>
    <col min="15627" max="15627" width="12.5546875" customWidth="1"/>
    <col min="15628" max="15628" width="11.44140625" bestFit="1" customWidth="1"/>
    <col min="15629" max="15629" width="15" customWidth="1"/>
    <col min="15630" max="15630" width="19" customWidth="1"/>
    <col min="15631" max="15631" width="15.33203125" bestFit="1" customWidth="1"/>
    <col min="15873" max="15873" width="12.6640625" customWidth="1"/>
    <col min="15875" max="15875" width="8.5546875" customWidth="1"/>
    <col min="15876" max="15876" width="10.88671875" customWidth="1"/>
    <col min="15877" max="15877" width="9.5546875" customWidth="1"/>
    <col min="15878" max="15878" width="58.109375" customWidth="1"/>
    <col min="15879" max="15880" width="10.88671875" customWidth="1"/>
    <col min="15881" max="15881" width="14" customWidth="1"/>
    <col min="15882" max="15882" width="6.5546875" customWidth="1"/>
    <col min="15883" max="15883" width="12.5546875" customWidth="1"/>
    <col min="15884" max="15884" width="11.44140625" bestFit="1" customWidth="1"/>
    <col min="15885" max="15885" width="15" customWidth="1"/>
    <col min="15886" max="15886" width="19" customWidth="1"/>
    <col min="15887" max="15887" width="15.33203125" bestFit="1" customWidth="1"/>
    <col min="16129" max="16129" width="12.6640625" customWidth="1"/>
    <col min="16131" max="16131" width="8.5546875" customWidth="1"/>
    <col min="16132" max="16132" width="10.88671875" customWidth="1"/>
    <col min="16133" max="16133" width="9.5546875" customWidth="1"/>
    <col min="16134" max="16134" width="58.109375" customWidth="1"/>
    <col min="16135" max="16136" width="10.88671875" customWidth="1"/>
    <col min="16137" max="16137" width="14" customWidth="1"/>
    <col min="16138" max="16138" width="6.5546875" customWidth="1"/>
    <col min="16139" max="16139" width="12.5546875" customWidth="1"/>
    <col min="16140" max="16140" width="11.44140625" bestFit="1" customWidth="1"/>
    <col min="16141" max="16141" width="15" customWidth="1"/>
    <col min="16142" max="16142" width="19" customWidth="1"/>
    <col min="16143" max="16143" width="15.33203125" bestFit="1" customWidth="1"/>
  </cols>
  <sheetData>
    <row r="2" spans="3:10" ht="71.25" customHeight="1" x14ac:dyDescent="0.3">
      <c r="C2" s="84"/>
      <c r="D2" s="84"/>
      <c r="E2" s="84"/>
      <c r="F2" s="84"/>
      <c r="G2" s="84"/>
      <c r="H2" s="84"/>
      <c r="I2" s="84"/>
    </row>
    <row r="3" spans="3:10" ht="24" customHeight="1" x14ac:dyDescent="0.3">
      <c r="C3" s="101" t="s">
        <v>47</v>
      </c>
      <c r="D3" s="101"/>
      <c r="E3" s="101"/>
      <c r="F3" s="101"/>
      <c r="G3" s="101"/>
      <c r="H3" s="101"/>
      <c r="I3" s="101"/>
      <c r="J3" s="9"/>
    </row>
    <row r="4" spans="3:10" ht="27" customHeight="1" x14ac:dyDescent="0.3">
      <c r="C4" s="97" t="s">
        <v>48</v>
      </c>
      <c r="D4" s="97"/>
      <c r="E4" s="97"/>
      <c r="F4" s="97"/>
      <c r="G4" s="97"/>
      <c r="H4" s="97"/>
      <c r="I4" s="97"/>
      <c r="J4" s="9"/>
    </row>
    <row r="5" spans="3:10" ht="15" customHeight="1" x14ac:dyDescent="0.3">
      <c r="C5" s="102" t="s">
        <v>49</v>
      </c>
      <c r="D5" s="102"/>
      <c r="E5" s="102"/>
      <c r="F5" s="102"/>
      <c r="G5" s="102"/>
      <c r="H5" s="34"/>
      <c r="I5" s="103" t="s">
        <v>2</v>
      </c>
      <c r="J5" s="9"/>
    </row>
    <row r="6" spans="3:10" ht="15" customHeight="1" x14ac:dyDescent="0.3">
      <c r="C6" s="104" t="s">
        <v>50</v>
      </c>
      <c r="D6" s="104"/>
      <c r="E6" s="104"/>
      <c r="F6" s="95" t="s">
        <v>31</v>
      </c>
      <c r="G6" s="95"/>
      <c r="H6" s="26"/>
      <c r="I6" s="103"/>
      <c r="J6" s="9"/>
    </row>
    <row r="7" spans="3:10" ht="15" customHeight="1" x14ac:dyDescent="0.3">
      <c r="C7" s="104" t="s">
        <v>51</v>
      </c>
      <c r="D7" s="104"/>
      <c r="E7" s="104"/>
      <c r="F7" s="100">
        <v>1</v>
      </c>
      <c r="G7" s="100"/>
      <c r="H7" s="33"/>
      <c r="I7" s="103">
        <v>1</v>
      </c>
      <c r="J7" s="9"/>
    </row>
    <row r="8" spans="3:10" ht="15" customHeight="1" x14ac:dyDescent="0.3">
      <c r="C8" s="104" t="s">
        <v>52</v>
      </c>
      <c r="D8" s="104"/>
      <c r="E8" s="104"/>
      <c r="F8" s="100">
        <v>1</v>
      </c>
      <c r="G8" s="100"/>
      <c r="H8" s="33"/>
      <c r="I8" s="103"/>
      <c r="J8" s="9"/>
    </row>
    <row r="9" spans="3:10" x14ac:dyDescent="0.3">
      <c r="C9" s="104" t="s">
        <v>135</v>
      </c>
      <c r="D9" s="104"/>
      <c r="E9" s="104"/>
      <c r="F9" s="110"/>
      <c r="G9" s="110"/>
      <c r="H9" s="32"/>
      <c r="I9" s="103"/>
      <c r="J9" s="9"/>
    </row>
    <row r="10" spans="3:10" x14ac:dyDescent="0.3">
      <c r="C10" s="12"/>
      <c r="D10" s="27"/>
      <c r="E10" s="27"/>
      <c r="F10" s="27"/>
      <c r="G10" s="22"/>
      <c r="H10" s="22"/>
      <c r="I10" s="22"/>
      <c r="J10" s="9"/>
    </row>
    <row r="11" spans="3:10" ht="15" customHeight="1" x14ac:dyDescent="0.3">
      <c r="C11" s="12"/>
      <c r="D11" s="27"/>
      <c r="E11" s="27"/>
      <c r="F11" s="27"/>
      <c r="G11" s="22"/>
      <c r="H11" s="22"/>
      <c r="I11" s="22"/>
      <c r="J11" s="9"/>
    </row>
    <row r="12" spans="3:10" ht="15" customHeight="1" x14ac:dyDescent="0.3">
      <c r="C12" s="85" t="s">
        <v>53</v>
      </c>
      <c r="D12" s="85"/>
      <c r="E12" s="85"/>
      <c r="F12" s="85"/>
      <c r="G12" s="85"/>
      <c r="H12" s="85"/>
      <c r="I12" s="85"/>
      <c r="J12" s="11"/>
    </row>
    <row r="13" spans="3:10" x14ac:dyDescent="0.3">
      <c r="C13" s="106" t="s">
        <v>54</v>
      </c>
      <c r="D13" s="107" t="s">
        <v>55</v>
      </c>
      <c r="E13" s="107"/>
      <c r="F13" s="107"/>
      <c r="G13" s="107"/>
      <c r="H13" s="107"/>
      <c r="I13" s="107"/>
      <c r="J13" s="9"/>
    </row>
    <row r="14" spans="3:10" x14ac:dyDescent="0.3">
      <c r="C14" s="106"/>
      <c r="D14" s="108" t="s">
        <v>56</v>
      </c>
      <c r="E14" s="108"/>
      <c r="F14" s="108"/>
      <c r="G14" s="108"/>
      <c r="H14" s="108"/>
      <c r="I14" s="108"/>
      <c r="J14" s="9"/>
    </row>
    <row r="15" spans="3:10" ht="15" customHeight="1" x14ac:dyDescent="0.3">
      <c r="C15" s="106"/>
      <c r="D15" s="14" t="s">
        <v>1</v>
      </c>
      <c r="E15" s="88" t="s">
        <v>0</v>
      </c>
      <c r="F15" s="88"/>
      <c r="G15" s="20" t="s">
        <v>57</v>
      </c>
      <c r="H15" s="20"/>
      <c r="I15" s="20" t="s">
        <v>58</v>
      </c>
      <c r="J15" s="9"/>
    </row>
    <row r="16" spans="3:10" ht="15" customHeight="1" x14ac:dyDescent="0.3">
      <c r="C16" s="106"/>
      <c r="D16" s="26" t="s">
        <v>59</v>
      </c>
      <c r="E16" s="90" t="s">
        <v>60</v>
      </c>
      <c r="F16" s="90"/>
      <c r="G16" s="23">
        <v>1</v>
      </c>
      <c r="H16" s="23"/>
      <c r="I16" s="37"/>
      <c r="J16" s="9"/>
    </row>
    <row r="17" spans="3:10" x14ac:dyDescent="0.3">
      <c r="C17" s="106"/>
      <c r="D17" s="26" t="s">
        <v>61</v>
      </c>
      <c r="E17" s="110" t="s">
        <v>62</v>
      </c>
      <c r="F17" s="110"/>
      <c r="G17" s="22"/>
      <c r="H17" s="22"/>
      <c r="I17" s="38"/>
      <c r="J17" s="9"/>
    </row>
    <row r="18" spans="3:10" x14ac:dyDescent="0.3">
      <c r="C18" s="106"/>
      <c r="D18" s="26" t="s">
        <v>63</v>
      </c>
      <c r="E18" s="110"/>
      <c r="F18" s="110"/>
      <c r="G18" s="22"/>
      <c r="H18" s="22"/>
      <c r="I18" s="22"/>
      <c r="J18" s="9"/>
    </row>
    <row r="19" spans="3:10" ht="15" customHeight="1" x14ac:dyDescent="0.3">
      <c r="C19" s="106"/>
      <c r="D19" s="26" t="s">
        <v>64</v>
      </c>
      <c r="E19" s="110"/>
      <c r="F19" s="110"/>
      <c r="G19" s="22"/>
      <c r="H19" s="22"/>
      <c r="I19" s="22"/>
      <c r="J19" s="9"/>
    </row>
    <row r="20" spans="3:10" ht="15" customHeight="1" x14ac:dyDescent="0.3">
      <c r="C20" s="106"/>
      <c r="D20" s="13" t="s">
        <v>65</v>
      </c>
      <c r="E20" s="112" t="s">
        <v>66</v>
      </c>
      <c r="F20" s="112"/>
      <c r="G20" s="24"/>
      <c r="H20" s="24"/>
      <c r="I20" s="39"/>
      <c r="J20" s="9"/>
    </row>
    <row r="21" spans="3:10" x14ac:dyDescent="0.3">
      <c r="C21" s="106"/>
      <c r="D21" s="99" t="s">
        <v>67</v>
      </c>
      <c r="E21" s="99"/>
      <c r="F21" s="99"/>
      <c r="G21" s="99"/>
      <c r="H21" s="99"/>
      <c r="I21" s="99"/>
      <c r="J21" s="9"/>
    </row>
    <row r="22" spans="3:10" x14ac:dyDescent="0.3">
      <c r="C22" s="106"/>
      <c r="D22" s="109" t="s">
        <v>68</v>
      </c>
      <c r="E22" s="109"/>
      <c r="F22" s="109"/>
      <c r="G22" s="109"/>
      <c r="H22" s="109"/>
      <c r="I22" s="109"/>
      <c r="J22" s="9"/>
    </row>
    <row r="23" spans="3:10" ht="15" customHeight="1" x14ac:dyDescent="0.3">
      <c r="C23" s="106"/>
      <c r="D23" s="14" t="s">
        <v>1</v>
      </c>
      <c r="E23" s="88" t="s">
        <v>0</v>
      </c>
      <c r="F23" s="88"/>
      <c r="G23" s="20" t="s">
        <v>57</v>
      </c>
      <c r="H23" s="20"/>
      <c r="I23" s="20" t="s">
        <v>58</v>
      </c>
      <c r="J23" s="9"/>
    </row>
    <row r="24" spans="3:10" ht="15" customHeight="1" x14ac:dyDescent="0.3">
      <c r="C24" s="106"/>
      <c r="D24" s="28">
        <v>1</v>
      </c>
      <c r="E24" s="90" t="s">
        <v>69</v>
      </c>
      <c r="F24" s="90"/>
      <c r="G24" s="23"/>
      <c r="H24" s="23"/>
      <c r="I24" s="38"/>
      <c r="J24" s="9"/>
    </row>
    <row r="25" spans="3:10" ht="15" customHeight="1" x14ac:dyDescent="0.3">
      <c r="C25" s="106"/>
      <c r="D25" s="28">
        <v>2</v>
      </c>
      <c r="E25" s="90" t="s">
        <v>70</v>
      </c>
      <c r="F25" s="90"/>
      <c r="G25" s="23"/>
      <c r="H25" s="23"/>
      <c r="I25" s="38"/>
      <c r="J25" s="9"/>
    </row>
    <row r="26" spans="3:10" x14ac:dyDescent="0.3">
      <c r="C26" s="106"/>
      <c r="D26" s="28">
        <v>3</v>
      </c>
      <c r="E26" s="90" t="s">
        <v>71</v>
      </c>
      <c r="F26" s="90"/>
      <c r="G26" s="23"/>
      <c r="H26" s="23"/>
      <c r="I26" s="38"/>
      <c r="J26" s="9"/>
    </row>
    <row r="27" spans="3:10" ht="15" customHeight="1" x14ac:dyDescent="0.3">
      <c r="C27" s="106"/>
      <c r="D27" s="28">
        <v>4</v>
      </c>
      <c r="E27" s="90" t="s">
        <v>6</v>
      </c>
      <c r="F27" s="90"/>
      <c r="G27" s="23"/>
      <c r="H27" s="23"/>
      <c r="I27" s="38"/>
      <c r="J27" s="9"/>
    </row>
    <row r="28" spans="3:10" x14ac:dyDescent="0.3">
      <c r="C28" s="106"/>
      <c r="D28" s="28">
        <v>5</v>
      </c>
      <c r="E28" s="90" t="s">
        <v>72</v>
      </c>
      <c r="F28" s="90"/>
      <c r="G28" s="23"/>
      <c r="H28" s="23"/>
      <c r="I28" s="38"/>
      <c r="J28" s="9"/>
    </row>
    <row r="29" spans="3:10" x14ac:dyDescent="0.3">
      <c r="C29" s="106"/>
      <c r="D29" s="28">
        <v>6</v>
      </c>
      <c r="E29" s="90" t="s">
        <v>7</v>
      </c>
      <c r="F29" s="90"/>
      <c r="G29" s="23"/>
      <c r="H29" s="23"/>
      <c r="I29" s="38"/>
      <c r="J29" s="9"/>
    </row>
    <row r="30" spans="3:10" ht="15" customHeight="1" x14ac:dyDescent="0.3">
      <c r="C30" s="106"/>
      <c r="D30" s="28">
        <v>7</v>
      </c>
      <c r="E30" s="90" t="s">
        <v>5</v>
      </c>
      <c r="F30" s="90"/>
      <c r="G30" s="23"/>
      <c r="H30" s="23"/>
      <c r="I30" s="38"/>
      <c r="J30" s="9"/>
    </row>
    <row r="31" spans="3:10" ht="25.5" customHeight="1" x14ac:dyDescent="0.3">
      <c r="C31" s="106"/>
      <c r="D31" s="28">
        <v>8</v>
      </c>
      <c r="E31" s="99" t="s">
        <v>73</v>
      </c>
      <c r="F31" s="99"/>
      <c r="G31" s="23"/>
      <c r="H31" s="23"/>
      <c r="I31" s="38"/>
      <c r="J31" s="9"/>
    </row>
    <row r="32" spans="3:10" x14ac:dyDescent="0.3">
      <c r="C32" s="106"/>
      <c r="D32" s="29"/>
      <c r="E32" s="105" t="s">
        <v>74</v>
      </c>
      <c r="F32" s="105"/>
      <c r="G32" s="21"/>
      <c r="H32" s="21"/>
      <c r="I32" s="39"/>
      <c r="J32" s="9"/>
    </row>
    <row r="33" spans="3:10" x14ac:dyDescent="0.3">
      <c r="C33" s="106"/>
      <c r="D33" s="109" t="s">
        <v>75</v>
      </c>
      <c r="E33" s="109"/>
      <c r="F33" s="109"/>
      <c r="G33" s="109"/>
      <c r="H33" s="109"/>
      <c r="I33" s="109"/>
      <c r="J33" s="9"/>
    </row>
    <row r="34" spans="3:10" x14ac:dyDescent="0.3">
      <c r="C34" s="106"/>
      <c r="D34" s="14" t="s">
        <v>1</v>
      </c>
      <c r="E34" s="88" t="s">
        <v>0</v>
      </c>
      <c r="F34" s="88"/>
      <c r="G34" s="20" t="s">
        <v>57</v>
      </c>
      <c r="H34" s="20"/>
      <c r="I34" s="20" t="s">
        <v>58</v>
      </c>
      <c r="J34" s="9"/>
    </row>
    <row r="35" spans="3:10" ht="15" customHeight="1" x14ac:dyDescent="0.3">
      <c r="C35" s="106"/>
      <c r="D35" s="28">
        <v>9</v>
      </c>
      <c r="E35" s="90" t="s">
        <v>76</v>
      </c>
      <c r="F35" s="90"/>
      <c r="G35" s="23"/>
      <c r="H35" s="23"/>
      <c r="I35" s="38"/>
      <c r="J35" s="9"/>
    </row>
    <row r="36" spans="3:10" ht="15" customHeight="1" x14ac:dyDescent="0.3">
      <c r="C36" s="106"/>
      <c r="D36" s="28">
        <v>10</v>
      </c>
      <c r="E36" s="90" t="s">
        <v>77</v>
      </c>
      <c r="F36" s="90"/>
      <c r="G36" s="23"/>
      <c r="H36" s="23"/>
      <c r="I36" s="38"/>
      <c r="J36" s="9"/>
    </row>
    <row r="37" spans="3:10" ht="15" customHeight="1" x14ac:dyDescent="0.3">
      <c r="C37" s="106"/>
      <c r="D37" s="28">
        <v>11</v>
      </c>
      <c r="E37" s="90" t="s">
        <v>78</v>
      </c>
      <c r="F37" s="90"/>
      <c r="G37" s="23"/>
      <c r="H37" s="23"/>
      <c r="I37" s="38"/>
      <c r="J37" s="9"/>
    </row>
    <row r="38" spans="3:10" ht="15" customHeight="1" x14ac:dyDescent="0.3">
      <c r="C38" s="106"/>
      <c r="D38" s="28">
        <v>12</v>
      </c>
      <c r="E38" s="90" t="s">
        <v>79</v>
      </c>
      <c r="F38" s="90"/>
      <c r="G38" s="23"/>
      <c r="H38" s="23"/>
      <c r="I38" s="38"/>
      <c r="J38" s="9"/>
    </row>
    <row r="39" spans="3:10" ht="15" customHeight="1" x14ac:dyDescent="0.3">
      <c r="C39" s="106"/>
      <c r="D39" s="28">
        <v>13</v>
      </c>
      <c r="E39" s="90" t="s">
        <v>80</v>
      </c>
      <c r="F39" s="90"/>
      <c r="G39" s="23"/>
      <c r="H39" s="23"/>
      <c r="I39" s="38"/>
      <c r="J39" s="9"/>
    </row>
    <row r="40" spans="3:10" ht="15" customHeight="1" x14ac:dyDescent="0.3">
      <c r="C40" s="106"/>
      <c r="D40" s="28">
        <v>14</v>
      </c>
      <c r="E40" s="90" t="s">
        <v>81</v>
      </c>
      <c r="F40" s="90"/>
      <c r="G40" s="23"/>
      <c r="H40" s="23"/>
      <c r="I40" s="38"/>
      <c r="J40" s="9"/>
    </row>
    <row r="41" spans="3:10" ht="15" customHeight="1" x14ac:dyDescent="0.3">
      <c r="C41" s="106"/>
      <c r="D41" s="28">
        <v>14</v>
      </c>
      <c r="E41" s="90" t="s">
        <v>82</v>
      </c>
      <c r="F41" s="90"/>
      <c r="G41" s="23"/>
      <c r="H41" s="23"/>
      <c r="I41" s="38"/>
      <c r="J41" s="9"/>
    </row>
    <row r="42" spans="3:10" ht="15" customHeight="1" x14ac:dyDescent="0.3">
      <c r="C42" s="106"/>
      <c r="D42" s="28">
        <v>15</v>
      </c>
      <c r="E42" s="90" t="s">
        <v>83</v>
      </c>
      <c r="F42" s="90"/>
      <c r="G42" s="23"/>
      <c r="H42" s="23"/>
      <c r="I42" s="38"/>
      <c r="J42" s="9"/>
    </row>
    <row r="43" spans="3:10" ht="15" customHeight="1" x14ac:dyDescent="0.3">
      <c r="C43" s="106"/>
      <c r="D43" s="28">
        <v>16</v>
      </c>
      <c r="E43" s="90" t="s">
        <v>84</v>
      </c>
      <c r="F43" s="90"/>
      <c r="G43" s="23"/>
      <c r="H43" s="23"/>
      <c r="I43" s="38"/>
      <c r="J43" s="9"/>
    </row>
    <row r="44" spans="3:10" x14ac:dyDescent="0.3">
      <c r="C44" s="106"/>
      <c r="D44" s="29"/>
      <c r="E44" s="105" t="s">
        <v>85</v>
      </c>
      <c r="F44" s="105"/>
      <c r="G44" s="21"/>
      <c r="H44" s="21"/>
      <c r="I44" s="39"/>
      <c r="J44" s="9"/>
    </row>
    <row r="45" spans="3:10" x14ac:dyDescent="0.3">
      <c r="C45" s="88" t="s">
        <v>86</v>
      </c>
      <c r="D45" s="88"/>
      <c r="E45" s="88"/>
      <c r="F45" s="88"/>
      <c r="G45" s="88"/>
      <c r="H45" s="88"/>
      <c r="I45" s="88"/>
      <c r="J45" s="9"/>
    </row>
    <row r="46" spans="3:10" ht="15" customHeight="1" x14ac:dyDescent="0.3">
      <c r="C46" s="114" t="s">
        <v>1</v>
      </c>
      <c r="D46" s="114"/>
      <c r="E46" s="114"/>
      <c r="F46" s="114"/>
      <c r="G46" s="114"/>
      <c r="H46" s="114"/>
      <c r="I46" s="114"/>
      <c r="J46" s="9"/>
    </row>
    <row r="47" spans="3:10" ht="15" customHeight="1" x14ac:dyDescent="0.3">
      <c r="C47" s="15"/>
      <c r="D47" s="28">
        <v>17</v>
      </c>
      <c r="E47" s="90" t="s">
        <v>87</v>
      </c>
      <c r="F47" s="90"/>
      <c r="G47" s="23"/>
      <c r="H47" s="23"/>
      <c r="I47" s="38"/>
      <c r="J47" s="9"/>
    </row>
    <row r="48" spans="3:10" ht="15" customHeight="1" x14ac:dyDescent="0.3">
      <c r="C48" s="15"/>
      <c r="D48" s="28">
        <v>18</v>
      </c>
      <c r="E48" s="90" t="s">
        <v>88</v>
      </c>
      <c r="F48" s="90"/>
      <c r="G48" s="23"/>
      <c r="H48" s="23"/>
      <c r="I48" s="38"/>
      <c r="J48" s="9"/>
    </row>
    <row r="49" spans="3:10" ht="15" customHeight="1" x14ac:dyDescent="0.3">
      <c r="C49" s="15"/>
      <c r="D49" s="28">
        <v>19</v>
      </c>
      <c r="E49" s="90" t="s">
        <v>89</v>
      </c>
      <c r="F49" s="90"/>
      <c r="G49" s="23"/>
      <c r="H49" s="23"/>
      <c r="I49" s="38"/>
      <c r="J49" s="9"/>
    </row>
    <row r="50" spans="3:10" ht="15" customHeight="1" x14ac:dyDescent="0.3">
      <c r="C50" s="15"/>
      <c r="D50" s="28">
        <v>20</v>
      </c>
      <c r="E50" s="90" t="s">
        <v>90</v>
      </c>
      <c r="F50" s="90"/>
      <c r="G50" s="23"/>
      <c r="H50" s="23"/>
      <c r="I50" s="38"/>
      <c r="J50" s="9"/>
    </row>
    <row r="51" spans="3:10" ht="15" customHeight="1" x14ac:dyDescent="0.3">
      <c r="C51" s="15"/>
      <c r="D51" s="28">
        <v>21</v>
      </c>
      <c r="E51" s="90" t="s">
        <v>91</v>
      </c>
      <c r="F51" s="90"/>
      <c r="G51" s="23"/>
      <c r="H51" s="23"/>
      <c r="I51" s="38"/>
      <c r="J51" s="9"/>
    </row>
    <row r="52" spans="3:10" x14ac:dyDescent="0.3">
      <c r="C52" s="16"/>
      <c r="D52" s="30"/>
      <c r="E52" s="97" t="s">
        <v>92</v>
      </c>
      <c r="F52" s="97"/>
      <c r="G52" s="21"/>
      <c r="H52" s="21"/>
      <c r="I52" s="39"/>
      <c r="J52" s="9"/>
    </row>
    <row r="53" spans="3:10" ht="26.4" x14ac:dyDescent="0.3">
      <c r="C53" s="16"/>
      <c r="D53" s="17" t="s">
        <v>93</v>
      </c>
      <c r="E53" s="17"/>
      <c r="F53" s="17"/>
      <c r="G53" s="20"/>
      <c r="H53" s="20"/>
      <c r="I53" s="10"/>
      <c r="J53" s="9"/>
    </row>
    <row r="54" spans="3:10" x14ac:dyDescent="0.3">
      <c r="C54" s="15"/>
      <c r="D54" s="14" t="s">
        <v>1</v>
      </c>
      <c r="E54" s="88" t="s">
        <v>0</v>
      </c>
      <c r="F54" s="88"/>
      <c r="G54" s="20" t="s">
        <v>57</v>
      </c>
      <c r="H54" s="20"/>
      <c r="I54" s="20" t="s">
        <v>58</v>
      </c>
      <c r="J54" s="9"/>
    </row>
    <row r="55" spans="3:10" x14ac:dyDescent="0.3">
      <c r="C55" s="15"/>
      <c r="D55" s="28">
        <v>22</v>
      </c>
      <c r="E55" s="90" t="s">
        <v>94</v>
      </c>
      <c r="F55" s="90"/>
      <c r="G55" s="23"/>
      <c r="H55" s="23"/>
      <c r="I55" s="38"/>
      <c r="J55" s="9"/>
    </row>
    <row r="56" spans="3:10" x14ac:dyDescent="0.3">
      <c r="C56" s="15"/>
      <c r="D56" s="28">
        <v>23</v>
      </c>
      <c r="E56" s="87"/>
      <c r="F56" s="87"/>
      <c r="G56" s="22"/>
      <c r="H56" s="22"/>
      <c r="I56" s="22"/>
      <c r="J56" s="9"/>
    </row>
    <row r="57" spans="3:10" x14ac:dyDescent="0.3">
      <c r="C57" s="15"/>
      <c r="D57" s="29"/>
      <c r="E57" s="97" t="s">
        <v>95</v>
      </c>
      <c r="F57" s="97"/>
      <c r="G57" s="21"/>
      <c r="H57" s="21"/>
      <c r="I57" s="39"/>
      <c r="J57" s="9"/>
    </row>
    <row r="58" spans="3:10" x14ac:dyDescent="0.3">
      <c r="C58" s="15"/>
      <c r="D58" s="113" t="s">
        <v>96</v>
      </c>
      <c r="E58" s="89"/>
      <c r="F58" s="89"/>
      <c r="G58" s="89"/>
      <c r="H58" s="35"/>
      <c r="I58" s="36"/>
      <c r="J58" s="40"/>
    </row>
    <row r="59" spans="3:10" x14ac:dyDescent="0.3">
      <c r="C59" s="15"/>
      <c r="D59" s="89" t="s">
        <v>97</v>
      </c>
      <c r="E59" s="89"/>
      <c r="F59" s="89"/>
      <c r="G59" s="89"/>
      <c r="H59" s="35"/>
      <c r="I59" s="39">
        <f>I57+I52+I44+I32+I20</f>
        <v>0</v>
      </c>
      <c r="J59" s="9"/>
    </row>
    <row r="60" spans="3:10" x14ac:dyDescent="0.3">
      <c r="C60" s="98" t="s">
        <v>98</v>
      </c>
      <c r="D60" s="88" t="s">
        <v>99</v>
      </c>
      <c r="E60" s="88"/>
      <c r="F60" s="88"/>
      <c r="G60" s="88"/>
      <c r="H60" s="88"/>
      <c r="I60" s="88"/>
      <c r="J60" s="9"/>
    </row>
    <row r="61" spans="3:10" x14ac:dyDescent="0.3">
      <c r="C61" s="98"/>
      <c r="D61" s="14" t="s">
        <v>1</v>
      </c>
      <c r="E61" s="88" t="s">
        <v>0</v>
      </c>
      <c r="F61" s="88"/>
      <c r="G61" s="20" t="s">
        <v>57</v>
      </c>
      <c r="H61" s="20"/>
      <c r="I61" s="20" t="s">
        <v>58</v>
      </c>
      <c r="J61" s="9"/>
    </row>
    <row r="62" spans="3:10" x14ac:dyDescent="0.3">
      <c r="C62" s="98"/>
      <c r="D62" s="18">
        <v>1</v>
      </c>
      <c r="E62" s="88" t="s">
        <v>100</v>
      </c>
      <c r="F62" s="88"/>
      <c r="G62" s="22"/>
      <c r="H62" s="22"/>
      <c r="I62" s="41"/>
      <c r="J62" s="9"/>
    </row>
    <row r="63" spans="3:10" x14ac:dyDescent="0.3">
      <c r="C63" s="98"/>
      <c r="D63" s="26" t="s">
        <v>101</v>
      </c>
      <c r="E63" s="100" t="s">
        <v>9</v>
      </c>
      <c r="F63" s="87"/>
      <c r="G63" s="22"/>
      <c r="H63" s="22"/>
      <c r="I63" s="37"/>
      <c r="J63" s="9"/>
    </row>
    <row r="64" spans="3:10" x14ac:dyDescent="0.3">
      <c r="C64" s="98"/>
      <c r="D64" s="97" t="s">
        <v>102</v>
      </c>
      <c r="E64" s="97"/>
      <c r="F64" s="97"/>
      <c r="G64" s="24"/>
      <c r="H64" s="24"/>
      <c r="I64" s="39"/>
      <c r="J64" s="9"/>
    </row>
    <row r="65" spans="3:10" x14ac:dyDescent="0.3">
      <c r="C65" s="98"/>
      <c r="D65" s="18">
        <v>2</v>
      </c>
      <c r="E65" s="88" t="s">
        <v>103</v>
      </c>
      <c r="F65" s="88"/>
      <c r="G65" s="22"/>
      <c r="H65" s="22"/>
      <c r="I65" s="22"/>
      <c r="J65" s="111"/>
    </row>
    <row r="66" spans="3:10" ht="14.4" customHeight="1" x14ac:dyDescent="0.3">
      <c r="C66" s="98"/>
      <c r="D66" s="26" t="s">
        <v>3</v>
      </c>
      <c r="E66" s="90" t="s">
        <v>104</v>
      </c>
      <c r="F66" s="90"/>
      <c r="G66" s="42"/>
      <c r="H66" s="42"/>
      <c r="I66" s="37"/>
      <c r="J66" s="111"/>
    </row>
    <row r="67" spans="3:10" ht="14.4" customHeight="1" x14ac:dyDescent="0.3">
      <c r="C67" s="98"/>
      <c r="D67" s="26" t="s">
        <v>4</v>
      </c>
      <c r="E67" s="90" t="s">
        <v>105</v>
      </c>
      <c r="F67" s="90"/>
      <c r="G67" s="37"/>
      <c r="H67" s="37"/>
      <c r="I67" s="37"/>
      <c r="J67" s="111"/>
    </row>
    <row r="68" spans="3:10" ht="14.4" customHeight="1" x14ac:dyDescent="0.3">
      <c r="C68" s="98"/>
      <c r="D68" s="26" t="s">
        <v>8</v>
      </c>
      <c r="E68" s="90" t="s">
        <v>137</v>
      </c>
      <c r="F68" s="90"/>
      <c r="G68" s="37"/>
      <c r="H68" s="37"/>
      <c r="I68" s="37"/>
      <c r="J68" s="111"/>
    </row>
    <row r="69" spans="3:10" x14ac:dyDescent="0.3">
      <c r="C69" s="98"/>
      <c r="D69" s="26" t="s">
        <v>106</v>
      </c>
      <c r="E69" s="90" t="s">
        <v>107</v>
      </c>
      <c r="F69" s="90"/>
      <c r="G69" s="37"/>
      <c r="H69" s="37"/>
      <c r="I69" s="37"/>
      <c r="J69" s="111"/>
    </row>
    <row r="70" spans="3:10" ht="14.4" customHeight="1" x14ac:dyDescent="0.3">
      <c r="C70" s="98"/>
      <c r="D70" s="26" t="s">
        <v>108</v>
      </c>
      <c r="E70" s="90" t="s">
        <v>109</v>
      </c>
      <c r="F70" s="90"/>
      <c r="G70" s="37"/>
      <c r="H70" s="37"/>
      <c r="I70" s="37"/>
      <c r="J70" s="111"/>
    </row>
    <row r="71" spans="3:10" x14ac:dyDescent="0.3">
      <c r="C71" s="98"/>
      <c r="D71" s="26" t="s">
        <v>110</v>
      </c>
      <c r="E71" s="91" t="s">
        <v>136</v>
      </c>
      <c r="F71" s="92"/>
      <c r="G71" s="37"/>
      <c r="H71" s="37"/>
      <c r="I71" s="37"/>
      <c r="J71" s="111"/>
    </row>
    <row r="72" spans="3:10" x14ac:dyDescent="0.3">
      <c r="C72" s="98"/>
      <c r="D72" s="26" t="s">
        <v>111</v>
      </c>
      <c r="E72" s="91"/>
      <c r="F72" s="92"/>
      <c r="G72" s="37"/>
      <c r="H72" s="37"/>
      <c r="I72" s="37"/>
      <c r="J72" s="111"/>
    </row>
    <row r="73" spans="3:10" x14ac:dyDescent="0.3">
      <c r="C73" s="98"/>
      <c r="D73" s="26" t="s">
        <v>112</v>
      </c>
      <c r="E73" s="91"/>
      <c r="F73" s="92"/>
      <c r="G73" s="37"/>
      <c r="H73" s="37"/>
      <c r="I73" s="37"/>
      <c r="J73" s="111"/>
    </row>
    <row r="74" spans="3:10" x14ac:dyDescent="0.3">
      <c r="C74" s="98"/>
      <c r="D74" s="26" t="s">
        <v>113</v>
      </c>
      <c r="E74" s="91"/>
      <c r="F74" s="92"/>
      <c r="G74" s="37"/>
      <c r="H74" s="37"/>
      <c r="I74" s="37"/>
      <c r="J74" s="111"/>
    </row>
    <row r="75" spans="3:10" ht="25.5" customHeight="1" x14ac:dyDescent="0.3">
      <c r="C75" s="98"/>
      <c r="D75" s="26"/>
      <c r="E75" s="91"/>
      <c r="F75" s="92"/>
      <c r="G75" s="37"/>
      <c r="H75" s="37"/>
      <c r="I75" s="37"/>
      <c r="J75" s="111"/>
    </row>
    <row r="76" spans="3:10" x14ac:dyDescent="0.3">
      <c r="C76" s="98"/>
      <c r="D76" s="97" t="s">
        <v>114</v>
      </c>
      <c r="E76" s="97"/>
      <c r="F76" s="97"/>
      <c r="G76" s="24"/>
      <c r="H76" s="24"/>
      <c r="I76" s="39"/>
      <c r="J76" s="9"/>
    </row>
    <row r="77" spans="3:10" x14ac:dyDescent="0.3">
      <c r="C77" s="98"/>
      <c r="D77" s="89" t="s">
        <v>115</v>
      </c>
      <c r="E77" s="89"/>
      <c r="F77" s="89"/>
      <c r="G77" s="89"/>
      <c r="H77" s="35"/>
      <c r="I77" s="43">
        <f>I76+I64</f>
        <v>0</v>
      </c>
      <c r="J77" s="9"/>
    </row>
    <row r="78" spans="3:10" x14ac:dyDescent="0.3">
      <c r="C78" s="98"/>
      <c r="D78" s="97" t="s">
        <v>116</v>
      </c>
      <c r="E78" s="97"/>
      <c r="F78" s="97"/>
      <c r="G78" s="97"/>
      <c r="H78" s="13"/>
      <c r="I78" s="39">
        <f>I77</f>
        <v>0</v>
      </c>
      <c r="J78" s="40"/>
    </row>
    <row r="79" spans="3:10" x14ac:dyDescent="0.3">
      <c r="C79" s="93" t="s">
        <v>117</v>
      </c>
      <c r="D79" s="88" t="s">
        <v>118</v>
      </c>
      <c r="E79" s="88"/>
      <c r="F79" s="88"/>
      <c r="G79" s="88"/>
      <c r="H79" s="88"/>
      <c r="I79" s="88"/>
      <c r="J79" s="9"/>
    </row>
    <row r="80" spans="3:10" x14ac:dyDescent="0.3">
      <c r="C80" s="93"/>
      <c r="D80" s="88" t="s">
        <v>119</v>
      </c>
      <c r="E80" s="88"/>
      <c r="F80" s="88"/>
      <c r="G80" s="88"/>
      <c r="H80" s="88"/>
      <c r="I80" s="88"/>
      <c r="J80" s="9"/>
    </row>
    <row r="81" spans="3:10" x14ac:dyDescent="0.3">
      <c r="C81" s="93"/>
      <c r="D81" s="28">
        <v>1</v>
      </c>
      <c r="E81" s="90" t="s">
        <v>120</v>
      </c>
      <c r="F81" s="90"/>
      <c r="G81" s="23"/>
      <c r="H81" s="23"/>
      <c r="I81" s="38">
        <f>(I78+I59)*G81</f>
        <v>0</v>
      </c>
      <c r="J81" s="9"/>
    </row>
    <row r="82" spans="3:10" x14ac:dyDescent="0.3">
      <c r="C82" s="93"/>
      <c r="D82" s="28">
        <v>2</v>
      </c>
      <c r="E82" s="90" t="s">
        <v>121</v>
      </c>
      <c r="F82" s="90"/>
      <c r="G82" s="23"/>
      <c r="H82" s="23"/>
      <c r="I82" s="38">
        <f>(I78+I59+I81)*G82</f>
        <v>0</v>
      </c>
      <c r="J82" s="9"/>
    </row>
    <row r="83" spans="3:10" x14ac:dyDescent="0.3">
      <c r="C83" s="93"/>
      <c r="D83" s="97" t="s">
        <v>122</v>
      </c>
      <c r="E83" s="97"/>
      <c r="F83" s="97"/>
      <c r="G83" s="21"/>
      <c r="H83" s="21"/>
      <c r="I83" s="39">
        <f>ROUND(SUM(I81:I82),2)</f>
        <v>0</v>
      </c>
      <c r="J83" s="40"/>
    </row>
    <row r="84" spans="3:10" x14ac:dyDescent="0.3">
      <c r="C84" s="93"/>
      <c r="D84" s="87"/>
      <c r="E84" s="87"/>
      <c r="F84" s="87"/>
      <c r="G84" s="87"/>
      <c r="H84" s="87"/>
      <c r="I84" s="87"/>
      <c r="J84" s="9"/>
    </row>
    <row r="85" spans="3:10" x14ac:dyDescent="0.3">
      <c r="C85" s="93"/>
      <c r="D85" s="87"/>
      <c r="E85" s="87"/>
      <c r="F85" s="87"/>
      <c r="G85" s="87"/>
      <c r="H85" s="87"/>
      <c r="I85" s="87"/>
      <c r="J85" s="9"/>
    </row>
    <row r="86" spans="3:10" x14ac:dyDescent="0.3">
      <c r="C86" s="93"/>
      <c r="D86" s="88" t="s">
        <v>123</v>
      </c>
      <c r="E86" s="88"/>
      <c r="F86" s="88"/>
      <c r="G86" s="88"/>
      <c r="H86" s="88"/>
      <c r="I86" s="88"/>
      <c r="J86" s="9"/>
    </row>
    <row r="87" spans="3:10" x14ac:dyDescent="0.3">
      <c r="C87" s="93"/>
      <c r="D87" s="87"/>
      <c r="E87" s="87"/>
      <c r="F87" s="87"/>
      <c r="G87" s="87"/>
      <c r="H87" s="87"/>
      <c r="I87" s="87"/>
      <c r="J87" s="9"/>
    </row>
    <row r="88" spans="3:10" x14ac:dyDescent="0.3">
      <c r="C88" s="93"/>
      <c r="D88" s="88" t="s">
        <v>124</v>
      </c>
      <c r="E88" s="88"/>
      <c r="F88" s="88"/>
      <c r="G88" s="88"/>
      <c r="H88" s="88"/>
      <c r="I88" s="88"/>
      <c r="J88" s="9"/>
    </row>
    <row r="89" spans="3:10" x14ac:dyDescent="0.3">
      <c r="C89" s="93"/>
      <c r="D89" s="28">
        <v>1</v>
      </c>
      <c r="E89" s="95" t="s">
        <v>125</v>
      </c>
      <c r="F89" s="95"/>
      <c r="G89" s="23"/>
      <c r="H89" s="23"/>
      <c r="I89" s="38"/>
      <c r="J89" s="9"/>
    </row>
    <row r="90" spans="3:10" x14ac:dyDescent="0.3">
      <c r="C90" s="93"/>
      <c r="D90" s="28">
        <v>2</v>
      </c>
      <c r="E90" s="95" t="s">
        <v>126</v>
      </c>
      <c r="F90" s="95"/>
      <c r="G90" s="23"/>
      <c r="H90" s="23"/>
      <c r="I90" s="38"/>
      <c r="J90" s="9"/>
    </row>
    <row r="91" spans="3:10" x14ac:dyDescent="0.3">
      <c r="C91" s="93"/>
      <c r="D91" s="28">
        <v>3</v>
      </c>
      <c r="E91" s="95" t="s">
        <v>127</v>
      </c>
      <c r="F91" s="95"/>
      <c r="G91" s="23"/>
      <c r="H91" s="23"/>
      <c r="I91" s="38"/>
      <c r="J91" s="9"/>
    </row>
    <row r="92" spans="3:10" x14ac:dyDescent="0.3">
      <c r="C92" s="93"/>
      <c r="D92" s="28"/>
      <c r="E92" s="95"/>
      <c r="F92" s="95"/>
      <c r="G92" s="23"/>
      <c r="H92" s="23"/>
      <c r="I92" s="38"/>
      <c r="J92" s="9"/>
    </row>
    <row r="93" spans="3:10" x14ac:dyDescent="0.3">
      <c r="C93" s="93"/>
      <c r="D93" s="28"/>
      <c r="E93" s="95"/>
      <c r="F93" s="95"/>
      <c r="G93" s="23"/>
      <c r="H93" s="23"/>
      <c r="I93" s="38"/>
      <c r="J93" s="9"/>
    </row>
    <row r="94" spans="3:10" x14ac:dyDescent="0.3">
      <c r="C94" s="94"/>
      <c r="D94" s="97" t="s">
        <v>128</v>
      </c>
      <c r="E94" s="97"/>
      <c r="F94" s="97"/>
      <c r="G94" s="21"/>
      <c r="H94" s="21"/>
      <c r="I94" s="39"/>
      <c r="J94" s="9"/>
    </row>
    <row r="95" spans="3:10" x14ac:dyDescent="0.3">
      <c r="C95" s="97" t="s">
        <v>129</v>
      </c>
      <c r="D95" s="97"/>
      <c r="E95" s="97"/>
      <c r="F95" s="97"/>
      <c r="G95" s="97"/>
      <c r="H95" s="97"/>
      <c r="I95" s="97"/>
      <c r="J95" s="9"/>
    </row>
    <row r="96" spans="3:10" x14ac:dyDescent="0.3">
      <c r="C96" s="96"/>
      <c r="D96" s="96"/>
      <c r="E96" s="96"/>
      <c r="F96" s="96"/>
      <c r="G96" s="96"/>
      <c r="H96" s="96"/>
      <c r="I96" s="96"/>
      <c r="J96" s="9"/>
    </row>
    <row r="97" spans="3:10" x14ac:dyDescent="0.3">
      <c r="C97" s="88" t="s">
        <v>130</v>
      </c>
      <c r="D97" s="88"/>
      <c r="E97" s="88"/>
      <c r="F97" s="88"/>
      <c r="G97" s="88"/>
      <c r="H97" s="88"/>
      <c r="I97" s="88"/>
      <c r="J97" s="9"/>
    </row>
    <row r="98" spans="3:10" x14ac:dyDescent="0.3">
      <c r="C98" s="18">
        <v>1</v>
      </c>
      <c r="D98" s="86" t="s">
        <v>131</v>
      </c>
      <c r="E98" s="86"/>
      <c r="F98" s="86"/>
      <c r="G98" s="22"/>
      <c r="H98" s="22"/>
      <c r="I98" s="38"/>
      <c r="J98" s="9"/>
    </row>
    <row r="99" spans="3:10" x14ac:dyDescent="0.3">
      <c r="C99" s="18">
        <v>2</v>
      </c>
      <c r="D99" s="86" t="s">
        <v>132</v>
      </c>
      <c r="E99" s="86"/>
      <c r="F99" s="86"/>
      <c r="G99" s="22"/>
      <c r="H99" s="22"/>
      <c r="I99" s="38"/>
      <c r="J99" s="9"/>
    </row>
    <row r="100" spans="3:10" x14ac:dyDescent="0.3">
      <c r="C100" s="19">
        <v>3</v>
      </c>
      <c r="D100" s="99" t="s">
        <v>133</v>
      </c>
      <c r="E100" s="99"/>
      <c r="F100" s="99"/>
      <c r="G100" s="22"/>
      <c r="H100" s="22"/>
      <c r="I100" s="38"/>
      <c r="J100" s="9"/>
    </row>
    <row r="101" spans="3:10" x14ac:dyDescent="0.3">
      <c r="C101" s="96"/>
      <c r="D101" s="96"/>
      <c r="E101" s="96"/>
      <c r="F101" s="96"/>
      <c r="G101" s="96"/>
      <c r="H101" s="96"/>
      <c r="I101" s="96"/>
      <c r="J101" s="9"/>
    </row>
    <row r="102" spans="3:10" x14ac:dyDescent="0.3">
      <c r="C102" s="97" t="s">
        <v>134</v>
      </c>
      <c r="D102" s="97"/>
      <c r="E102" s="97"/>
      <c r="F102" s="97"/>
      <c r="G102" s="97"/>
      <c r="H102" s="13"/>
      <c r="I102" s="44"/>
      <c r="J102" s="45"/>
    </row>
  </sheetData>
  <mergeCells count="108">
    <mergeCell ref="J65:J75"/>
    <mergeCell ref="E74:F74"/>
    <mergeCell ref="E71:F71"/>
    <mergeCell ref="E29:F29"/>
    <mergeCell ref="E19:F19"/>
    <mergeCell ref="E20:F20"/>
    <mergeCell ref="E23:F23"/>
    <mergeCell ref="E24:F24"/>
    <mergeCell ref="E34:F34"/>
    <mergeCell ref="E31:F31"/>
    <mergeCell ref="C45:I45"/>
    <mergeCell ref="E48:F48"/>
    <mergeCell ref="E49:F49"/>
    <mergeCell ref="D58:G58"/>
    <mergeCell ref="E50:F50"/>
    <mergeCell ref="E51:F51"/>
    <mergeCell ref="C46:I46"/>
    <mergeCell ref="E47:F47"/>
    <mergeCell ref="D64:F64"/>
    <mergeCell ref="E65:F65"/>
    <mergeCell ref="E66:F66"/>
    <mergeCell ref="E67:F67"/>
    <mergeCell ref="E68:F68"/>
    <mergeCell ref="E28:F28"/>
    <mergeCell ref="F6:G6"/>
    <mergeCell ref="C7:E7"/>
    <mergeCell ref="F7:G7"/>
    <mergeCell ref="E17:F17"/>
    <mergeCell ref="E18:F18"/>
    <mergeCell ref="I7:I9"/>
    <mergeCell ref="E25:F25"/>
    <mergeCell ref="E26:F26"/>
    <mergeCell ref="E27:F27"/>
    <mergeCell ref="D21:I21"/>
    <mergeCell ref="D22:I22"/>
    <mergeCell ref="E16:F16"/>
    <mergeCell ref="F9:G9"/>
    <mergeCell ref="C8:E8"/>
    <mergeCell ref="C3:I3"/>
    <mergeCell ref="C4:I4"/>
    <mergeCell ref="C5:G5"/>
    <mergeCell ref="I5:I6"/>
    <mergeCell ref="C6:E6"/>
    <mergeCell ref="E32:F32"/>
    <mergeCell ref="C13:C44"/>
    <mergeCell ref="D13:I13"/>
    <mergeCell ref="D14:I14"/>
    <mergeCell ref="E15:F15"/>
    <mergeCell ref="E36:F36"/>
    <mergeCell ref="E30:F30"/>
    <mergeCell ref="E37:F37"/>
    <mergeCell ref="E38:F38"/>
    <mergeCell ref="E39:F39"/>
    <mergeCell ref="E35:F35"/>
    <mergeCell ref="D33:I33"/>
    <mergeCell ref="E40:F40"/>
    <mergeCell ref="E41:F41"/>
    <mergeCell ref="E42:F42"/>
    <mergeCell ref="E43:F43"/>
    <mergeCell ref="E44:F44"/>
    <mergeCell ref="F8:G8"/>
    <mergeCell ref="C9:E9"/>
    <mergeCell ref="E52:F52"/>
    <mergeCell ref="E54:F54"/>
    <mergeCell ref="E55:F55"/>
    <mergeCell ref="E56:F56"/>
    <mergeCell ref="E57:F57"/>
    <mergeCell ref="D77:G77"/>
    <mergeCell ref="D78:G78"/>
    <mergeCell ref="E81:F81"/>
    <mergeCell ref="E82:F82"/>
    <mergeCell ref="E75:F75"/>
    <mergeCell ref="E62:F62"/>
    <mergeCell ref="E63:F63"/>
    <mergeCell ref="C102:G102"/>
    <mergeCell ref="D88:I88"/>
    <mergeCell ref="E89:F89"/>
    <mergeCell ref="E90:F90"/>
    <mergeCell ref="E91:F91"/>
    <mergeCell ref="D94:F94"/>
    <mergeCell ref="C95:I95"/>
    <mergeCell ref="D99:F99"/>
    <mergeCell ref="D100:F100"/>
    <mergeCell ref="C101:I101"/>
    <mergeCell ref="C2:I2"/>
    <mergeCell ref="C12:I12"/>
    <mergeCell ref="D98:F98"/>
    <mergeCell ref="D84:I84"/>
    <mergeCell ref="D85:I85"/>
    <mergeCell ref="D86:I86"/>
    <mergeCell ref="D87:I87"/>
    <mergeCell ref="D59:G59"/>
    <mergeCell ref="E69:F69"/>
    <mergeCell ref="E70:F70"/>
    <mergeCell ref="E72:F72"/>
    <mergeCell ref="E73:F73"/>
    <mergeCell ref="C97:I97"/>
    <mergeCell ref="C79:C94"/>
    <mergeCell ref="D79:I79"/>
    <mergeCell ref="D80:I80"/>
    <mergeCell ref="E92:F92"/>
    <mergeCell ref="E93:F93"/>
    <mergeCell ref="C96:I96"/>
    <mergeCell ref="D76:F76"/>
    <mergeCell ref="D83:F83"/>
    <mergeCell ref="C60:C78"/>
    <mergeCell ref="D60:I60"/>
    <mergeCell ref="E61:F6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ORÇAMENTARIA</vt:lpstr>
      <vt:lpstr>PLANEJAMENTO PREÇOS</vt:lpstr>
      <vt:lpstr>PLANEJAMENTO</vt:lpstr>
      <vt:lpstr>1 - ASSISTENTE ADMINISTRATIVO</vt:lpstr>
      <vt:lpstr>ORÇAMENTARIA!Area_de_impressao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 Freitas</dc:creator>
  <cp:lastModifiedBy>Guilherme Freitas</cp:lastModifiedBy>
  <cp:lastPrinted>2024-03-05T13:29:14Z</cp:lastPrinted>
  <dcterms:created xsi:type="dcterms:W3CDTF">2023-03-22T18:41:28Z</dcterms:created>
  <dcterms:modified xsi:type="dcterms:W3CDTF">2024-04-16T04:00:25Z</dcterms:modified>
</cp:coreProperties>
</file>